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6120AB3-7ACF-453F-A328-A464274E872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Nerarakani_hashvetvutyun!$A$1:$F$101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E65" i="22" l="1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 l="1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 l="1"/>
  <c r="E17" i="22"/>
  <c r="E16" i="22"/>
  <c r="E15" i="22"/>
  <c r="E14" i="22"/>
  <c r="E13" i="22"/>
  <c r="E12" i="22"/>
  <c r="E11" i="22"/>
  <c r="E10" i="22"/>
  <c r="D95" i="22" l="1"/>
  <c r="C34" i="15"/>
  <c r="C96" i="7"/>
  <c r="B72" i="7" l="1"/>
  <c r="J32" i="20"/>
  <c r="J30" i="20"/>
  <c r="C98" i="7"/>
  <c r="E66" i="22" l="1"/>
  <c r="A68" i="22"/>
  <c r="A69" i="22" s="1"/>
  <c r="A70" i="22" s="1"/>
  <c r="A71" i="22" s="1"/>
  <c r="A10" i="22"/>
  <c r="A11" i="22" s="1"/>
  <c r="A12" i="22" s="1"/>
  <c r="A13" i="22" s="1"/>
  <c r="C90" i="22"/>
  <c r="E89" i="22"/>
  <c r="A74" i="22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90" i="22"/>
  <c r="C7" i="10" l="1"/>
  <c r="F7" i="11"/>
  <c r="E7" i="19" l="1"/>
  <c r="E73" i="22"/>
  <c r="E74" i="22"/>
  <c r="E75" i="22"/>
  <c r="E76" i="22"/>
  <c r="D98" i="22"/>
  <c r="A2" i="22"/>
  <c r="C36" i="15"/>
  <c r="D25" i="15"/>
  <c r="C25" i="15"/>
  <c r="D19" i="15"/>
  <c r="C19" i="15"/>
  <c r="D13" i="15"/>
  <c r="C13" i="15"/>
  <c r="D7" i="15"/>
  <c r="C7" i="15"/>
  <c r="E72" i="22" l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7" i="19" s="1"/>
  <c r="A38" i="19"/>
  <c r="A19" i="9" l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8" i="7"/>
  <c r="A69" i="7" s="1"/>
  <c r="A70" i="7" s="1"/>
  <c r="A71" i="7" s="1"/>
  <c r="A72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A61" i="10" l="1"/>
  <c r="A62" i="10" s="1"/>
  <c r="A63" i="10" s="1"/>
  <c r="A65" i="10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E60" i="9" s="1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  <c r="E90" i="22"/>
  <c r="E8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 6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<sst xmlns="http://schemas.openxmlformats.org/spreadsheetml/2006/main" count="634" uniqueCount="398">
  <si>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</si>
  <si>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</si>
  <si>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</si>
  <si>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</si>
  <si>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</si>
  <si>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</si>
  <si>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</si>
  <si>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</si>
  <si>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</si>
  <si>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</si>
  <si>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</si>
  <si>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</si>
  <si>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</si>
  <si>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</si>
  <si>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</si>
  <si>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</si>
  <si>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</si>
  <si>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</si>
  <si>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</si>
  <si>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</si>
  <si>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</si>
  <si>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</si>
  <si>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</si>
  <si>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</si>
  <si>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</si>
  <si>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</si>
  <si>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</si>
  <si>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</si>
  <si>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</si>
  <si>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</si>
  <si>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</si>
  <si>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</si>
  <si>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</si>
  <si>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</si>
  <si>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</si>
  <si>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</si>
  <si>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</si>
  <si>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</si>
  <si>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</si>
  <si>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</si>
  <si>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</si>
  <si>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</si>
  <si>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</si>
  <si>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</si>
  <si>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</si>
  <si>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</si>
  <si>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</si>
  <si>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</si>
  <si>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</si>
  <si>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</si>
  <si>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</si>
  <si>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</si>
  <si>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</si>
  <si>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</si>
  <si>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</si>
  <si>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</si>
  <si>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</si>
  <si>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</si>
  <si>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</si>
  <si>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</si>
  <si>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</si>
  <si>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</si>
  <si>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</si>
  <si>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</si>
  <si>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</si>
  <si>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</si>
  <si>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</si>
  <si>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</si>
  <si>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</si>
  <si>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</si>
  <si>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</si>
  <si>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</si>
  <si>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</si>
  <si>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</si>
  <si>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</si>
  <si>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</si>
  <si>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</si>
  <si>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</si>
  <si>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</si>
  <si>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</si>
  <si>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</si>
  <si>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</si>
  <si>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</si>
  <si>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</si>
  <si>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</si>
  <si>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</si>
  <si>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</si>
  <si>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</si>
  <si>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</si>
  <si>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</si>
  <si>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</si>
  <si>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</si>
  <si>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</si>
  <si>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</si>
  <si>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</si>
  <si>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</si>
  <si>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</si>
  <si>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</si>
  <si>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</si>
  <si>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</si>
  <si>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</si>
  <si>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</si>
  <si>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</si>
  <si>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</si>
  <si>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</si>
  <si>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</si>
  <si>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</si>
  <si>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</si>
  <si>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</si>
  <si>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</si>
  <si>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</si>
  <si>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</si>
  <si>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</si>
  <si>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</si>
  <si>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</si>
  <si>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</si>
  <si>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</si>
  <si>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</si>
  <si>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</si>
  <si>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</si>
  <si>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</si>
  <si>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</si>
  <si>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</si>
  <si>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</si>
  <si>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</si>
  <si>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</si>
  <si>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</si>
  <si>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</si>
  <si>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</si>
  <si>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</si>
  <si>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</si>
  <si>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</si>
  <si>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</si>
  <si>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</si>
  <si>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</si>
  <si>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</si>
  <si>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</si>
  <si>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</si>
  <si>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</si>
  <si>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</si>
  <si>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</si>
  <si>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</si>
  <si>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</si>
  <si>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</si>
  <si>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</si>
  <si>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</si>
  <si>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</si>
  <si>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</si>
  <si>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</si>
  <si>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</si>
  <si>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</si>
  <si>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</si>
  <si>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</si>
  <si>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</si>
  <si>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</si>
  <si>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</si>
  <si>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</si>
  <si>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</si>
  <si>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</si>
  <si>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</si>
  <si>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</si>
  <si>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</si>
  <si>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</si>
  <si>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</si>
  <si>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</si>
  <si>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</si>
  <si>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</si>
  <si>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</si>
  <si>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</si>
  <si>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</si>
  <si>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</si>
  <si>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</si>
  <si>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</si>
  <si>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</si>
  <si>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</si>
  <si>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</si>
  <si>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</si>
  <si>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</si>
  <si>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</si>
  <si>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</si>
  <si>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</si>
  <si>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</si>
  <si>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</si>
  <si>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</si>
  <si>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</si>
  <si>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</si>
  <si>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</si>
  <si>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</si>
  <si>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</si>
  <si>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</si>
  <si>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</si>
  <si>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</si>
  <si>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</si>
  <si>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</si>
  <si>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</si>
  <si>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</si>
  <si>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</si>
  <si>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</si>
  <si>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</si>
  <si>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</si>
  <si>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</si>
  <si>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</si>
  <si>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</si>
  <si>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</si>
  <si>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</si>
  <si>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</si>
  <si>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</si>
  <si>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</si>
  <si>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</si>
  <si>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</si>
  <si>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</si>
  <si>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</si>
  <si>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</si>
  <si>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</si>
  <si>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</si>
  <si>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</si>
  <si>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</si>
  <si>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</si>
  <si>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</si>
  <si>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</si>
  <si>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</si>
  <si>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</si>
  <si>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</si>
  <si>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</si>
  <si>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</si>
  <si>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</si>
  <si>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</si>
  <si>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</si>
  <si>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</si>
  <si>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</si>
  <si>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</si>
  <si>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</si>
  <si>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</si>
  <si>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</si>
  <si>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</si>
  <si>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</si>
  <si>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</si>
  <si>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</si>
  <si>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</si>
  <si>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</si>
  <si>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</si>
  <si>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</si>
  <si>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</si>
  <si>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</si>
  <si>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</si>
  <si>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</si>
  <si>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</si>
  <si>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</si>
  <si>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</si>
  <si>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</si>
  <si>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</si>
  <si>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</si>
  <si>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</si>
  <si>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</si>
  <si>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</si>
  <si>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</si>
  <si>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</si>
  <si>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</si>
  <si>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</si>
  <si>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</si>
  <si>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</si>
  <si>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</si>
  <si>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</si>
  <si>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</si>
  <si>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</si>
  <si>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</si>
  <si>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</si>
  <si>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</si>
  <si>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</si>
  <si>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</si>
  <si>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</si>
  <si>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</si>
  <si>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</si>
  <si>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</si>
  <si>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</si>
  <si>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</si>
  <si>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</si>
  <si>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</si>
  <si>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</si>
  <si>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</si>
  <si>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</si>
  <si>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</si>
  <si>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</si>
  <si>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</si>
  <si>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</si>
  <si>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</si>
  <si>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</si>
  <si>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</si>
  <si>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</si>
  <si>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</si>
  <si>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</si>
  <si>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</si>
  <si>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</si>
  <si>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</si>
  <si>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</si>
  <si>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</si>
  <si>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</si>
  <si>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</si>
  <si>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</si>
  <si>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</si>
  <si>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</si>
  <si>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</si>
  <si>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</si>
  <si>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</si>
  <si>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</si>
  <si>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</si>
  <si>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</si>
  <si>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</si>
  <si>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</si>
  <si>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</si>
  <si>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</si>
  <si>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</si>
  <si>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</si>
  <si>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</si>
  <si>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</si>
  <si>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</si>
  <si>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</si>
  <si>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</si>
  <si>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</si>
  <si>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</si>
  <si>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</si>
  <si>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</si>
  <si>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</si>
  <si>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</si>
  <si>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Ն. Բանգոյան</t>
  </si>
  <si>
    <t>Վ. Դալլաքյան</t>
  </si>
  <si>
    <t xml:space="preserve">Լուսնային սեղան </t>
  </si>
  <si>
    <t>Ստվերային թատրոն՝ դետալներով</t>
  </si>
  <si>
    <t>Մարզական փայտիկներ՝ 4 կտոր</t>
  </si>
  <si>
    <t>Փայտե խաղ՝ ճանաչում ենք աշխարհը</t>
  </si>
  <si>
    <t>Իմ օրակարգը</t>
  </si>
  <si>
    <t>Փայտե խաղ՝ ճանաչում ենք աշխարհը մեծ</t>
  </si>
  <si>
    <t>Սովորում ենք մտածել</t>
  </si>
  <si>
    <t>Փայտե խաղ՝ թիվ, քանակ, համադրություն</t>
  </si>
  <si>
    <t>Փայտե խաղ՝ գույների դասկարգում</t>
  </si>
  <si>
    <t>Փայտե խաղ՝ Montesori</t>
  </si>
  <si>
    <t>Փայտե խաղ՝ թիվ, քանակ, համադրում</t>
  </si>
  <si>
    <t>Փայտե մագնիսային խաղ՝ դեմք</t>
  </si>
  <si>
    <t>Սեղանի խաղ՝ իմ առաջին վիկտորիան</t>
  </si>
  <si>
    <t>Սեղանի խաղ՝ Խաղիկ</t>
  </si>
  <si>
    <t>Սեղանի խաղ՝ Տրամաբանիկ</t>
  </si>
  <si>
    <t>Սեղանի խաղ՝ Բառատառ</t>
  </si>
  <si>
    <t>Սեղանի խաղ՝ Մտապահիկ</t>
  </si>
  <si>
    <t>Սեղանի խաղ՝ Զգուշության կանոններ</t>
  </si>
  <si>
    <t>Սեղանի խաղ՝ Էթիկա</t>
  </si>
  <si>
    <t>Սեղանի խաղ՝ Թիվ առ թիվ</t>
  </si>
  <si>
    <t>Սեղանի խաղ՝ Տառ առ սառ</t>
  </si>
  <si>
    <t>Սեղանի խաղ՝ Խնդմնդուկ</t>
  </si>
  <si>
    <t>Իմ փայտե բուրգը</t>
  </si>
  <si>
    <t>Գրատախտակ երկրաչափական մարմիններով</t>
  </si>
  <si>
    <t>Սովորում ենք մտածել՝ մասնագիտություն 2</t>
  </si>
  <si>
    <t>Սովորում ենք մտածել՝ ընտանի կենդանիներ</t>
  </si>
  <si>
    <t>երկրաչափական 4 պատկեր՝ փայտե</t>
  </si>
  <si>
    <t>Գտիր ստվերը՝ միրգ և բանջարեղեն</t>
  </si>
  <si>
    <t>Թվեր և հաշվեձողիկներ՝ 3-10տ.</t>
  </si>
  <si>
    <t>Գտիր զույգը՝ մեծատառ-փոքրատառ</t>
  </si>
  <si>
    <t>Համեմատություններ՝ պարզ խաղ</t>
  </si>
  <si>
    <t>Համեմատություններ՝ բարդ խաղ</t>
  </si>
  <si>
    <t>Գտիր ստվերը՝ կենդանիներ</t>
  </si>
  <si>
    <t>Փայտ, ճանաչում ենք աշխարհը ՝դինոզավր</t>
  </si>
  <si>
    <t>Փայտ, ճանաչում ենք աշխարհը՝ գործիքներ աստիճանով</t>
  </si>
  <si>
    <t>Փայտ, ճանաչում ենք աշխարհը՝ ծովային ծովոզնիով</t>
  </si>
  <si>
    <t>Փայտ, ճանաչում ենք աշխարհը՝ ծառատեսակներ</t>
  </si>
  <si>
    <t>Փայտ, ճանաչում ենք աշխարհը՝ հագուստ</t>
  </si>
  <si>
    <t>Փայտ, ճանաչում ենք աշխարհը՝ երաժշտ. գործիք դհոլով</t>
  </si>
  <si>
    <t>Փայտ, ճանաչում ենք աշխարհը՝ միջատներ</t>
  </si>
  <si>
    <t>Փայտ, ճանաչում ենք աշխարհը՝ սողուն, երկկենցաղ</t>
  </si>
  <si>
    <t>Փայտ, ճանաչում ենք աշխարհը՝թռչուն,թութակ</t>
  </si>
  <si>
    <t>Փայտ, ճանաչում ենք աշխարհը՝ ծաղիկներ</t>
  </si>
  <si>
    <t>Փայտ, ճանաչում ենք աշխարհը՝ կենգուրույով</t>
  </si>
  <si>
    <t>Փայտ, ճանաչում ենք աշխարհը՝ թվեր, գույներ</t>
  </si>
  <si>
    <t>Փայտ,ճանաչում ենք աշխարհը՝վայրի կենդանի</t>
  </si>
  <si>
    <t>Խելացի եռյակ</t>
  </si>
  <si>
    <t>Գիտելիքների արկղ /համարժեքը/</t>
  </si>
  <si>
    <t>Պարզ, բարդ համեմատություն</t>
  </si>
  <si>
    <t>Գտիր ստվերը</t>
  </si>
  <si>
    <t>Նախադպրոցական տետր</t>
  </si>
  <si>
    <t>Քերականական խորանարդիկներ</t>
  </si>
  <si>
    <t>Տրամաբանիկ</t>
  </si>
  <si>
    <t>Մտապահիկ</t>
  </si>
  <si>
    <t>Իմ առաջին վիկտորինան</t>
  </si>
  <si>
    <t>Խնդմնդուկ</t>
  </si>
  <si>
    <t>Ծեփակերտում</t>
  </si>
  <si>
    <t>Ավազով նկարչություն</t>
  </si>
  <si>
    <t>Խորանարդիկների հավաքածու</t>
  </si>
  <si>
    <t>&lt;&lt;Ղահրաման&gt;&gt; ՍՊԸ</t>
  </si>
  <si>
    <t>«Սուրբ Գրիգոր Լուսավորիչ» ԲԿ</t>
  </si>
  <si>
    <t>բուժ. ծառայության գծով</t>
  </si>
  <si>
    <t>Սուբսիդիա ջրամատակարարման գծով</t>
  </si>
  <si>
    <t xml:space="preserve">Նախատեսվում է տնտեսել ընթացիկ ևառաջիկա ամիսներին </t>
  </si>
  <si>
    <t>Յուքոմի 1 կապը 3500-ից դարձել է 4000դրամ՝ 01.06.2025թ.-ց</t>
  </si>
  <si>
    <t>Տարեսկզբին գնահատված երեխա չենք ունեցել՝ քիչ ենք նախատեսել</t>
  </si>
  <si>
    <t>Ընթացքում առաջացել է խնդիր՝ բաքսիների հետ կապված, ունենք մասագետի կողմից գնահատում</t>
  </si>
  <si>
    <t>Ծխաօդ. Ուղիների տեխ. Սպասարկման գումարը 33000-ից դարձել է 48000դրամ</t>
  </si>
  <si>
    <t>Գնման համակարգողի կողմից իրեն աշխատանքը գնահատել է նախատեսվածից շատ՝13000դրամով</t>
  </si>
  <si>
    <t>որից՝ 158.5հազ. դրամի ապրանքներ ծախսագրվել է պահեստից , ձեռք բերում չի եղել. 11.0հազ դրամը գների փոփոխություն</t>
  </si>
  <si>
    <t xml:space="preserve">«Երևանի հ․ 111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</si>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</sst>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8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8" fillId="0" borderId="13" xfId="45" applyFont="1" applyBorder="1" applyAlignment="1" applyProtection="1">
      <alignment horizontal="center" vertical="center"/>
      <protection locked="0"/>
    </xf>
    <xf numFmtId="166" fontId="28" fillId="0" borderId="13" xfId="45" applyNumberFormat="1" applyFont="1" applyBorder="1" applyAlignment="1" applyProtection="1">
      <alignment horizontal="center" vertical="center"/>
      <protection locked="0"/>
    </xf>
    <xf numFmtId="4" fontId="28" fillId="0" borderId="13" xfId="45" applyNumberFormat="1" applyFont="1" applyBorder="1" applyAlignment="1" applyProtection="1">
      <alignment horizontal="center" vertical="center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/>
    </xf>
    <xf numFmtId="164" fontId="36" fillId="0" borderId="10" xfId="45" applyNumberFormat="1" applyFont="1" applyBorder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11" xfId="0" applyFont="1" applyBorder="1" applyAlignment="1" applyProtection="1">
      <alignment horizontal="center" vertical="center"/>
      <protection locked="0"/>
    </xf>
    <xf numFmtId="0" fontId="28" fillId="0" borderId="0" xfId="20" applyFont="1" applyProtection="1">
      <protection locked="0"/>
    </xf>
    <xf numFmtId="0" fontId="28" fillId="0" borderId="0" xfId="20" applyFont="1" applyAlignment="1" applyProtection="1">
      <alignment horizontal="center" wrapText="1"/>
      <protection locked="0"/>
    </xf>
    <xf numFmtId="0" fontId="28" fillId="0" borderId="0" xfId="0" applyFont="1" applyAlignment="1">
      <alignment horizontal="right" vertical="center"/>
    </xf>
    <xf numFmtId="0" fontId="28" fillId="0" borderId="0" xfId="20" applyFont="1" applyAlignment="1" applyProtection="1">
      <alignment wrapText="1"/>
      <protection locked="0"/>
    </xf>
    <xf numFmtId="0" fontId="28" fillId="0" borderId="0" xfId="20" applyFont="1" applyAlignment="1" applyProtection="1">
      <alignment horizontal="center"/>
      <protection locked="0"/>
    </xf>
    <xf numFmtId="0" fontId="28" fillId="0" borderId="0" xfId="20" applyFont="1" applyAlignment="1">
      <alignment horizontal="right" vertical="center"/>
    </xf>
    <xf numFmtId="0" fontId="28" fillId="0" borderId="0" xfId="20" applyFont="1" applyAlignment="1" applyProtection="1">
      <alignment horizontal="left" vertical="center"/>
      <protection locked="0"/>
    </xf>
    <xf numFmtId="0" fontId="28" fillId="0" borderId="0" xfId="20" applyFont="1" applyAlignment="1">
      <alignment horizontal="right"/>
    </xf>
    <xf numFmtId="0" fontId="28" fillId="0" borderId="0" xfId="20" applyFont="1" applyAlignment="1" applyProtection="1">
      <alignment horizontal="right"/>
      <protection locked="0"/>
    </xf>
    <xf numFmtId="0" fontId="28" fillId="0" borderId="0" xfId="0" applyFont="1" applyAlignment="1">
      <alignment horizontal="right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33" fillId="0" borderId="0" xfId="20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32" fillId="0" borderId="11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3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AAgAFAATQAAAAAAAAAAAAAAAAAAAAAAAAAAAAAAAAAAAAAAAAAAAAAAAAAAAAAAAAAAAAAAAAAAAAAAAAAAAAAAAAAAAAAAAAAAAAAAAAAAAAAAAAAAAAAAAAAAAAAAAADpBwwABQAaABQAB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DM0WjAjBgkqhkiG9w0BCQQxFgQUj9HDogxxkni4tojUUSzs2xuxZBswKwYLKoZIhvcNAQkQAgwxHDAaMBgwFgQUK2DY8Flrruk/JuoGGlIdRn+9y9EwDQYJKoZIhvcNAQEBBQAEggEAm0qMXLhU6oh37hj3PgmNJt0X+dqigS2AfFZRo+1UKCnVhsbYz9Afvag+cthYk+E6VBfL3/f8hZ6S0V/YcNqvUZOtQRTBgtZUmw7lhsueYfJYkAb2opUTTJ6P2fBHs2QpV+iwcRygixvDN4UyYNaUNpjB01lKeQ1Srh6u3DP9hlpOK4+VXXht7AVw0y8Fc0bQsEflz6EvnfIfr/+nWrwajp0jQU48Kk5qoOGw3ok2X8ED+4IRTWWF2c1xaqCONlSBAqqmysH7EYS+sJ4hNavWeAHEO8b0ywJ/Dkg4adkE3PYRHL2KWpgcPCWViHTEvf5ArO7UNEsKvNm/Xdd4xEE4h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1ACAAMQAxADoANQAxACAAQQBNAAAAAAAAAAAAAAAAAAAAAAAAAAAAAAAAAAAAAAAAAAAAAAAAAAAAAAAAAAAAAAAAAAAAAAAAAAAAAAAAAAAAAAAAAAAAAAAAAAAAAAAAAAAAAAAAAAAAAADpBwwAAQAdAAsAM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5MDc1MTE2WjAjBgkqhkiG9w0BCQQxFgQUZkDKpoRNeZRx5QJtnYi5WHb40iswKwYLKoZIhvcNAQkQAgwxHDAaMBgwFgQUK2DY8Flrruk/JuoGGlIdRn+9y9EwDQYJKoZIhvcNAQEBBQAEggEAn7sD+K/jrUt0mvvm/8cRykC2dwV68EizhLXrZApfeCLQT3w3fX+Icl69cW59xODwl2G/YZODJ05SjOdSz2oh0FFo/403Bt419D8zLJgh+YPOJFJBvSQDOJDfw793UMigDY9J9v5+hujklCUCdyZBQznmmfy4Ob6LuCAi58sF4FvIb+ZnW3rS5G7l43bX5GqTQZM7aCmoAaIlQe3RG9NYMrdsXPwbQ3MAFPQMK/xZBiUE4IRtt788J4G/V4LGmCJFcc07+d4J79G/3cTUaJ/0TWXxs2V2D1r0xGjfsocHjW2N9lXOhk7T7W3Z0H9U4/mEThm0Dcp5zU3SqGdj3jBso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28575</xdr:colOff>
          <xdr:row>81</xdr:row>
          <xdr:rowOff>1266825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8C2B742-B36B-7217-2827-10043FE750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3"/>
  <sheetViews>
    <sheetView view="pageBreakPreview" topLeftCell="A56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7" customWidth="1"/>
    <col min="5" max="5" width="5" style="27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9" style="5" hidden="1" customWidth="1"/>
    <col min="16" max="16384" width="9.140625" style="5"/>
  </cols>
  <sheetData>
    <row r="1" spans="1:10" ht="16.5" customHeight="1">
      <c r="C1" s="217"/>
      <c r="D1" s="414" t="s">
        <v>182</v>
      </c>
      <c r="E1" s="397">
        <v>209</v>
      </c>
    </row>
    <row r="2" spans="1:10">
      <c r="C2" s="217"/>
      <c r="D2" s="414" t="s">
        <v>39</v>
      </c>
      <c r="E2" s="36"/>
    </row>
    <row r="3" spans="1:10">
      <c r="C3" s="217"/>
      <c r="D3" s="414" t="s">
        <v>206</v>
      </c>
      <c r="E3" s="36"/>
    </row>
    <row r="4" spans="1:10" s="27" customFormat="1" ht="24.75" customHeight="1">
      <c r="B4" s="223"/>
      <c r="C4" s="223"/>
      <c r="D4" s="414" t="s">
        <v>323</v>
      </c>
      <c r="E4" s="36"/>
      <c r="F4" s="52"/>
    </row>
    <row r="5" spans="1:10" s="27" customFormat="1" ht="20.25" customHeight="1">
      <c r="B5" s="223"/>
      <c r="C5" s="5"/>
      <c r="D5" s="414" t="s">
        <v>207</v>
      </c>
      <c r="E5" s="36"/>
      <c r="F5" s="52"/>
    </row>
    <row r="6" spans="1:10" s="27" customFormat="1" ht="0.75" customHeight="1">
      <c r="B6" s="223"/>
      <c r="C6" s="5"/>
      <c r="D6" s="414"/>
      <c r="E6" s="36"/>
      <c r="F6" s="52"/>
    </row>
    <row r="7" spans="1:10" ht="20.25" customHeight="1">
      <c r="C7" s="217"/>
      <c r="D7" s="414" t="s">
        <v>261</v>
      </c>
      <c r="E7" s="397">
        <f>+E1</f>
        <v>209</v>
      </c>
    </row>
    <row r="8" spans="1:10" ht="20.25" customHeight="1">
      <c r="C8" s="217"/>
      <c r="D8" s="414" t="s">
        <v>262</v>
      </c>
      <c r="E8" s="217"/>
    </row>
    <row r="9" spans="1:10" ht="20.25" customHeight="1">
      <c r="C9" s="217"/>
      <c r="D9" s="414" t="s">
        <v>263</v>
      </c>
      <c r="E9" s="217"/>
    </row>
    <row r="10" spans="1:10" ht="20.25" customHeight="1">
      <c r="C10" s="214"/>
      <c r="D10" s="415" t="s">
        <v>319</v>
      </c>
      <c r="E10" s="214"/>
    </row>
    <row r="11" spans="1:10" ht="20.25" customHeight="1">
      <c r="C11" s="214"/>
      <c r="D11" s="414" t="s">
        <v>320</v>
      </c>
      <c r="E11" s="214"/>
    </row>
    <row r="12" spans="1:10" ht="19.5" customHeight="1">
      <c r="A12" s="465" t="s">
        <v>40</v>
      </c>
      <c r="B12" s="465"/>
      <c r="C12" s="465"/>
      <c r="D12" s="465"/>
      <c r="E12" s="465"/>
      <c r="F12" s="346"/>
    </row>
    <row r="13" spans="1:10" ht="18.75" customHeight="1">
      <c r="A13" s="466" t="s">
        <v>396</v>
      </c>
      <c r="B13" s="466"/>
      <c r="C13" s="466"/>
      <c r="D13" s="466"/>
      <c r="E13" s="466"/>
      <c r="F13" s="339" t="s">
        <v>193</v>
      </c>
    </row>
    <row r="14" spans="1:10" ht="18.75" customHeight="1">
      <c r="A14" s="467" t="s">
        <v>287</v>
      </c>
      <c r="B14" s="467"/>
      <c r="C14" s="467"/>
      <c r="D14" s="467"/>
      <c r="E14" s="467"/>
      <c r="F14" s="347"/>
      <c r="G14" s="28"/>
      <c r="H14" s="28"/>
      <c r="I14" s="28"/>
      <c r="J14" s="28"/>
    </row>
    <row r="15" spans="1:10" ht="19.5" customHeight="1">
      <c r="A15" s="362"/>
      <c r="B15" s="49"/>
      <c r="C15" s="362"/>
      <c r="D15" s="416" t="s">
        <v>50</v>
      </c>
      <c r="E15" s="364"/>
    </row>
    <row r="16" spans="1:10" ht="18.75" customHeight="1">
      <c r="A16" s="49" t="s">
        <v>7</v>
      </c>
      <c r="B16" s="346" t="s">
        <v>132</v>
      </c>
      <c r="C16" s="365"/>
      <c r="D16" s="366"/>
      <c r="E16" s="366"/>
    </row>
    <row r="17" spans="1:6" ht="18.75" customHeight="1">
      <c r="A17" s="58">
        <v>1</v>
      </c>
      <c r="B17" s="12" t="s">
        <v>113</v>
      </c>
      <c r="C17" s="363"/>
      <c r="D17" s="215">
        <v>81995.199999999997</v>
      </c>
      <c r="E17" s="219"/>
      <c r="F17" s="143"/>
    </row>
    <row r="18" spans="1:6" ht="18.75" customHeight="1">
      <c r="A18" s="58">
        <f>+A17+1</f>
        <v>2</v>
      </c>
      <c r="B18" s="12" t="s">
        <v>215</v>
      </c>
      <c r="C18" s="363"/>
      <c r="D18" s="417">
        <f>SUM(D19:D20)</f>
        <v>93.4</v>
      </c>
      <c r="E18" s="219"/>
      <c r="F18" s="143"/>
    </row>
    <row r="19" spans="1:6" s="343" customFormat="1" ht="14.25" customHeight="1">
      <c r="A19" s="340">
        <f>+A18+0.1</f>
        <v>2.1</v>
      </c>
      <c r="B19" s="341" t="s">
        <v>216</v>
      </c>
      <c r="C19" s="341"/>
      <c r="D19" s="418">
        <v>93.4</v>
      </c>
      <c r="E19" s="342"/>
      <c r="F19" s="344"/>
    </row>
    <row r="20" spans="1:6" s="343" customFormat="1" ht="18" hidden="1" customHeight="1">
      <c r="A20" s="340">
        <f>+A19+0.1</f>
        <v>2.2000000000000002</v>
      </c>
      <c r="B20" s="341" t="s">
        <v>217</v>
      </c>
      <c r="C20" s="341"/>
      <c r="D20" s="418"/>
      <c r="E20" s="342"/>
      <c r="F20" s="344"/>
    </row>
    <row r="21" spans="1:6" ht="18.75" customHeight="1">
      <c r="A21" s="58">
        <f>+A18+1</f>
        <v>3</v>
      </c>
      <c r="B21" s="12" t="s">
        <v>218</v>
      </c>
      <c r="C21" s="363"/>
      <c r="D21" s="417">
        <f>SUM(D22:D23)</f>
        <v>2621.48</v>
      </c>
      <c r="E21" s="219"/>
      <c r="F21" s="143"/>
    </row>
    <row r="22" spans="1:6" s="343" customFormat="1" ht="15.6" customHeight="1">
      <c r="A22" s="340">
        <f>+A21+0.1</f>
        <v>3.1</v>
      </c>
      <c r="B22" s="341" t="s">
        <v>219</v>
      </c>
      <c r="C22" s="341"/>
      <c r="D22" s="418">
        <v>1549.6</v>
      </c>
      <c r="E22" s="342"/>
      <c r="F22" s="344"/>
    </row>
    <row r="23" spans="1:6" s="343" customFormat="1" ht="18" customHeight="1">
      <c r="A23" s="340">
        <f>+A22+0.1</f>
        <v>3.2</v>
      </c>
      <c r="B23" s="341" t="s">
        <v>220</v>
      </c>
      <c r="C23" s="341"/>
      <c r="D23" s="418">
        <v>1071.8800000000001</v>
      </c>
      <c r="E23" s="342"/>
      <c r="F23" s="344"/>
    </row>
    <row r="24" spans="1:6" ht="18.75" customHeight="1">
      <c r="A24" s="58">
        <f>+A21+1</f>
        <v>4</v>
      </c>
      <c r="B24" s="12" t="s">
        <v>8</v>
      </c>
      <c r="C24" s="363"/>
      <c r="D24" s="215">
        <v>1028.5</v>
      </c>
      <c r="E24" s="219"/>
      <c r="F24" s="143"/>
    </row>
    <row r="25" spans="1:6" ht="18.75" hidden="1" customHeight="1">
      <c r="A25" s="58">
        <f t="shared" ref="A25:A27" si="0">+A24+1</f>
        <v>5</v>
      </c>
      <c r="B25" s="12" t="s">
        <v>60</v>
      </c>
      <c r="C25" s="363"/>
      <c r="D25" s="215">
        <f>+'Komunal '!M28</f>
        <v>0</v>
      </c>
      <c r="E25" s="219"/>
      <c r="F25" s="143">
        <f>+'Komunal '!M28</f>
        <v>0</v>
      </c>
    </row>
    <row r="26" spans="1:6" ht="18.75" customHeight="1">
      <c r="A26" s="58">
        <v>5</v>
      </c>
      <c r="B26" s="12" t="s">
        <v>388</v>
      </c>
      <c r="C26" s="363"/>
      <c r="D26" s="215">
        <v>0.1</v>
      </c>
      <c r="E26" s="219"/>
      <c r="F26" s="143"/>
    </row>
    <row r="27" spans="1:6" ht="18" customHeight="1">
      <c r="A27" s="58">
        <f t="shared" si="0"/>
        <v>6</v>
      </c>
      <c r="B27" s="12" t="s">
        <v>119</v>
      </c>
      <c r="C27" s="363"/>
      <c r="D27" s="417">
        <f>SUM(D28:D29)</f>
        <v>3146.3</v>
      </c>
      <c r="E27" s="219"/>
      <c r="F27" s="143"/>
    </row>
    <row r="28" spans="1:6" s="343" customFormat="1" ht="13.5" customHeight="1">
      <c r="A28" s="340">
        <f>+A27+0.1</f>
        <v>6.1</v>
      </c>
      <c r="B28" s="341" t="s">
        <v>69</v>
      </c>
      <c r="C28" s="341"/>
      <c r="D28" s="419">
        <f>+D72</f>
        <v>3146.3</v>
      </c>
      <c r="E28" s="342"/>
      <c r="F28" s="344"/>
    </row>
    <row r="29" spans="1:6" s="343" customFormat="1" ht="13.5" hidden="1" customHeight="1">
      <c r="A29" s="340">
        <f>+A28+0.1</f>
        <v>6.1999999999999993</v>
      </c>
      <c r="B29" s="341" t="s">
        <v>70</v>
      </c>
      <c r="C29" s="341"/>
      <c r="D29" s="418"/>
      <c r="E29" s="342"/>
      <c r="F29" s="344"/>
    </row>
    <row r="30" spans="1:6" ht="18.75" customHeight="1">
      <c r="A30" s="58">
        <f>+A27+1</f>
        <v>7</v>
      </c>
      <c r="B30" s="12" t="s">
        <v>9</v>
      </c>
      <c r="C30" s="363"/>
      <c r="D30" s="215">
        <v>50</v>
      </c>
      <c r="E30" s="219"/>
      <c r="F30" s="143" t="s">
        <v>307</v>
      </c>
    </row>
    <row r="31" spans="1:6" ht="18.75" hidden="1" customHeight="1">
      <c r="A31" s="58">
        <f>+A30+1</f>
        <v>8</v>
      </c>
      <c r="B31" s="12" t="s">
        <v>268</v>
      </c>
      <c r="C31" s="363"/>
      <c r="D31" s="215"/>
      <c r="E31" s="219"/>
      <c r="F31" s="143" t="s">
        <v>189</v>
      </c>
    </row>
    <row r="32" spans="1:6">
      <c r="A32" s="49"/>
      <c r="B32" s="80" t="s">
        <v>27</v>
      </c>
      <c r="C32" s="365"/>
      <c r="D32" s="403">
        <f>SUM(D17:D18,D21,D24:D27,D30:D31)</f>
        <v>88934.98</v>
      </c>
      <c r="E32" s="367"/>
    </row>
    <row r="33" spans="1:14" ht="0.75" customHeight="1">
      <c r="A33" s="27"/>
      <c r="B33" s="49"/>
      <c r="C33" s="363"/>
      <c r="D33" s="215"/>
      <c r="E33" s="215"/>
    </row>
    <row r="34" spans="1:14" ht="16.5" customHeight="1">
      <c r="A34" s="49" t="s">
        <v>10</v>
      </c>
      <c r="B34" s="346" t="s">
        <v>133</v>
      </c>
      <c r="C34" s="366"/>
      <c r="D34" s="368"/>
      <c r="E34" s="368"/>
    </row>
    <row r="35" spans="1:14" ht="17.25" customHeight="1">
      <c r="A35" s="58">
        <v>1</v>
      </c>
      <c r="B35" s="12" t="s">
        <v>11</v>
      </c>
      <c r="C35" s="363"/>
      <c r="D35" s="417">
        <f>+Ashkhatavardz!N9</f>
        <v>64709.599999999999</v>
      </c>
      <c r="E35" s="219"/>
      <c r="F35" s="143"/>
    </row>
    <row r="36" spans="1:14" s="343" customFormat="1">
      <c r="A36" s="340">
        <f>+A35+0.1</f>
        <v>1.1000000000000001</v>
      </c>
      <c r="B36" s="341" t="s">
        <v>114</v>
      </c>
      <c r="C36" s="341"/>
      <c r="D36" s="418">
        <v>717.4</v>
      </c>
      <c r="E36" s="342"/>
      <c r="F36" s="344"/>
    </row>
    <row r="37" spans="1:14" s="343" customFormat="1">
      <c r="A37" s="340">
        <f>+A36+0.1</f>
        <v>1.2000000000000002</v>
      </c>
      <c r="B37" s="341" t="s">
        <v>237</v>
      </c>
      <c r="C37" s="341"/>
      <c r="D37" s="418">
        <f>+Ashkhatavardz!L7</f>
        <v>3846.1</v>
      </c>
      <c r="E37" s="342"/>
      <c r="F37" s="344"/>
      <c r="G37" s="343" t="s">
        <v>212</v>
      </c>
    </row>
    <row r="38" spans="1:14">
      <c r="A38" s="58">
        <f>+A35+1</f>
        <v>2</v>
      </c>
      <c r="B38" s="12" t="s">
        <v>14</v>
      </c>
      <c r="C38" s="363"/>
      <c r="D38" s="417">
        <f>+'Snund ev finans. pastaci'!E12-'Dramakan hosqer'!C92</f>
        <v>11749.300000000001</v>
      </c>
      <c r="E38" s="219"/>
      <c r="F38" s="143"/>
      <c r="G38" s="5">
        <v>6</v>
      </c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10322.900000000001</v>
      </c>
      <c r="N38" s="5" t="s">
        <v>213</v>
      </c>
    </row>
    <row r="39" spans="1:14" ht="21" customHeight="1">
      <c r="A39" s="58">
        <f>+A38+1</f>
        <v>3</v>
      </c>
      <c r="B39" s="12" t="s">
        <v>13</v>
      </c>
      <c r="C39" s="363"/>
      <c r="D39" s="417">
        <f>+'Komunal '!F27</f>
        <v>3758</v>
      </c>
      <c r="E39" s="219"/>
      <c r="F39" s="215">
        <f>+D39-'Komunal '!F27</f>
        <v>0</v>
      </c>
      <c r="L39" s="5">
        <f>+'Snund ev finans. pastaci'!E8+'Snund ev finans. pastaci'!E9</f>
        <v>10201.900000000001</v>
      </c>
    </row>
    <row r="40" spans="1:14" ht="20.45" customHeight="1">
      <c r="A40" s="58">
        <f t="shared" ref="A40:A44" si="1">+A39+1</f>
        <v>4</v>
      </c>
      <c r="B40" s="12" t="s">
        <v>12</v>
      </c>
      <c r="C40" s="363"/>
      <c r="D40" s="417">
        <f>+'Komunal '!J27</f>
        <v>2261.1</v>
      </c>
      <c r="E40" s="219"/>
      <c r="F40" s="215">
        <f>+D40-'Komunal '!J27</f>
        <v>0</v>
      </c>
      <c r="L40" s="80">
        <f>+L39+L38*0.8</f>
        <v>18460.22</v>
      </c>
    </row>
    <row r="41" spans="1:14" ht="19.149999999999999" customHeight="1">
      <c r="A41" s="58">
        <f t="shared" si="1"/>
        <v>5</v>
      </c>
      <c r="B41" s="12" t="s">
        <v>15</v>
      </c>
      <c r="C41" s="363"/>
      <c r="D41" s="215">
        <f>+'Komunal '!M20</f>
        <v>280.7</v>
      </c>
      <c r="E41" s="219"/>
      <c r="F41" s="215">
        <f>+'Komunal '!M20</f>
        <v>280.7</v>
      </c>
    </row>
    <row r="42" spans="1:14" ht="19.149999999999999" customHeight="1">
      <c r="A42" s="58">
        <f t="shared" si="1"/>
        <v>6</v>
      </c>
      <c r="B42" s="12" t="s">
        <v>16</v>
      </c>
      <c r="C42" s="363"/>
      <c r="D42" s="215">
        <v>247.29</v>
      </c>
      <c r="E42" s="219"/>
      <c r="F42" s="143"/>
    </row>
    <row r="43" spans="1:14" ht="17.45" customHeight="1">
      <c r="A43" s="58">
        <f t="shared" si="1"/>
        <v>7</v>
      </c>
      <c r="B43" s="12" t="s">
        <v>17</v>
      </c>
      <c r="C43" s="363"/>
      <c r="D43" s="215">
        <v>60</v>
      </c>
      <c r="E43" s="219"/>
      <c r="F43" s="143"/>
    </row>
    <row r="44" spans="1:14" ht="17.25" customHeight="1">
      <c r="A44" s="58">
        <f t="shared" si="1"/>
        <v>8</v>
      </c>
      <c r="B44" s="12" t="s">
        <v>18</v>
      </c>
      <c r="C44" s="363"/>
      <c r="D44" s="417">
        <f>SUM(D45:D47)</f>
        <v>229.2</v>
      </c>
      <c r="E44" s="219"/>
      <c r="F44" s="143"/>
    </row>
    <row r="45" spans="1:14" s="343" customFormat="1" ht="15" customHeight="1">
      <c r="A45" s="340">
        <f>+A44+0.1</f>
        <v>8.1</v>
      </c>
      <c r="B45" s="341" t="s">
        <v>19</v>
      </c>
      <c r="C45" s="341"/>
      <c r="D45" s="418">
        <v>6</v>
      </c>
      <c r="E45" s="342"/>
      <c r="F45" s="344"/>
    </row>
    <row r="46" spans="1:14" s="343" customFormat="1" ht="15.6" customHeight="1">
      <c r="A46" s="340">
        <f>+A45+0.1</f>
        <v>8.1999999999999993</v>
      </c>
      <c r="B46" s="341" t="s">
        <v>20</v>
      </c>
      <c r="C46" s="341"/>
      <c r="D46" s="418">
        <v>57.6</v>
      </c>
      <c r="E46" s="342"/>
      <c r="F46" s="344"/>
    </row>
    <row r="47" spans="1:14" s="343" customFormat="1" ht="13.9" customHeight="1">
      <c r="A47" s="340">
        <f>+A46+0.1</f>
        <v>8.2999999999999989</v>
      </c>
      <c r="B47" s="341" t="s">
        <v>21</v>
      </c>
      <c r="C47" s="341"/>
      <c r="D47" s="418">
        <v>165.6</v>
      </c>
      <c r="E47" s="342"/>
      <c r="F47" s="344"/>
    </row>
    <row r="48" spans="1:14" ht="18.75" hidden="1" customHeight="1">
      <c r="A48" s="58">
        <f>+A44+1</f>
        <v>9</v>
      </c>
      <c r="B48" s="12" t="s">
        <v>22</v>
      </c>
      <c r="C48" s="363"/>
      <c r="D48" s="215"/>
      <c r="E48" s="219"/>
      <c r="F48" s="143" t="s">
        <v>232</v>
      </c>
    </row>
    <row r="49" spans="1:11" ht="20.45" customHeight="1">
      <c r="A49" s="58">
        <v>9</v>
      </c>
      <c r="B49" s="12" t="s">
        <v>28</v>
      </c>
      <c r="C49" s="363"/>
      <c r="D49" s="215">
        <v>882</v>
      </c>
      <c r="E49" s="219"/>
      <c r="F49" s="143">
        <v>6</v>
      </c>
      <c r="G49" s="5" t="s">
        <v>180</v>
      </c>
      <c r="H49" s="5">
        <v>147</v>
      </c>
      <c r="I49" s="5" t="s">
        <v>181</v>
      </c>
      <c r="J49" s="5">
        <f>+F49*H49</f>
        <v>882</v>
      </c>
    </row>
    <row r="50" spans="1:11" ht="16.899999999999999" customHeight="1">
      <c r="A50" s="58">
        <f t="shared" ref="A50:A70" si="2">+A49+1</f>
        <v>10</v>
      </c>
      <c r="B50" s="12" t="s">
        <v>23</v>
      </c>
      <c r="C50" s="363"/>
      <c r="D50" s="215">
        <v>167.4</v>
      </c>
      <c r="E50" s="219"/>
      <c r="F50" s="215">
        <f>+$F$49</f>
        <v>6</v>
      </c>
      <c r="G50" s="5" t="s">
        <v>180</v>
      </c>
      <c r="H50" s="5">
        <v>27.9</v>
      </c>
      <c r="I50" s="5" t="s">
        <v>181</v>
      </c>
      <c r="J50" s="5">
        <f>+F50*H50</f>
        <v>167.39999999999998</v>
      </c>
    </row>
    <row r="51" spans="1:11" ht="20.45" customHeight="1">
      <c r="A51" s="58">
        <f t="shared" si="2"/>
        <v>11</v>
      </c>
      <c r="B51" s="12" t="s">
        <v>71</v>
      </c>
      <c r="C51" s="363"/>
      <c r="D51" s="215">
        <v>383.5</v>
      </c>
      <c r="E51" s="219"/>
      <c r="F51" s="215">
        <f t="shared" ref="F51:F53" si="3">+$F$49</f>
        <v>6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" customHeight="1">
      <c r="A52" s="58">
        <f t="shared" si="2"/>
        <v>12</v>
      </c>
      <c r="B52" s="12" t="s">
        <v>46</v>
      </c>
      <c r="C52" s="363"/>
      <c r="D52" s="215">
        <v>242.8</v>
      </c>
      <c r="E52" s="219"/>
      <c r="F52" s="215"/>
    </row>
    <row r="53" spans="1:11" ht="15.75" customHeight="1">
      <c r="A53" s="58">
        <f t="shared" si="2"/>
        <v>13</v>
      </c>
      <c r="B53" s="12" t="s">
        <v>115</v>
      </c>
      <c r="C53" s="363"/>
      <c r="D53" s="215">
        <v>44.4</v>
      </c>
      <c r="E53" s="219"/>
      <c r="F53" s="215">
        <f t="shared" si="3"/>
        <v>6</v>
      </c>
      <c r="G53" s="5" t="s">
        <v>180</v>
      </c>
      <c r="H53" s="5">
        <v>38.700000000000003</v>
      </c>
      <c r="I53" s="5" t="s">
        <v>181</v>
      </c>
      <c r="J53" s="5">
        <f>+F53*H53</f>
        <v>232.20000000000002</v>
      </c>
    </row>
    <row r="54" spans="1:11" ht="17.25" customHeight="1">
      <c r="A54" s="58">
        <f t="shared" si="2"/>
        <v>14</v>
      </c>
      <c r="B54" s="12" t="s">
        <v>116</v>
      </c>
      <c r="C54" s="363"/>
      <c r="D54" s="215">
        <v>76.5</v>
      </c>
      <c r="E54" s="219"/>
      <c r="F54" s="143"/>
    </row>
    <row r="55" spans="1:11" ht="19.899999999999999" customHeight="1">
      <c r="A55" s="58">
        <f t="shared" si="2"/>
        <v>15</v>
      </c>
      <c r="B55" s="12" t="s">
        <v>24</v>
      </c>
      <c r="C55" s="363"/>
      <c r="D55" s="215">
        <v>220</v>
      </c>
      <c r="E55" s="219"/>
      <c r="F55" s="143"/>
    </row>
    <row r="56" spans="1:11" ht="16.899999999999999" customHeight="1">
      <c r="A56" s="58">
        <f t="shared" si="2"/>
        <v>16</v>
      </c>
      <c r="B56" s="12" t="s">
        <v>25</v>
      </c>
      <c r="C56" s="363"/>
      <c r="D56" s="215">
        <v>99.5</v>
      </c>
      <c r="E56" s="219"/>
      <c r="F56" s="143"/>
    </row>
    <row r="57" spans="1:11" ht="18.75" hidden="1" customHeight="1">
      <c r="A57" s="58">
        <f t="shared" si="2"/>
        <v>17</v>
      </c>
      <c r="B57" s="12" t="s">
        <v>64</v>
      </c>
      <c r="C57" s="363"/>
      <c r="D57" s="215"/>
      <c r="E57" s="219"/>
      <c r="F57" s="143"/>
    </row>
    <row r="58" spans="1:11" ht="18.75" hidden="1" customHeight="1">
      <c r="A58" s="58">
        <f t="shared" si="2"/>
        <v>18</v>
      </c>
      <c r="B58" s="12" t="s">
        <v>51</v>
      </c>
      <c r="C58" s="363"/>
      <c r="D58" s="215">
        <f>+D25</f>
        <v>0</v>
      </c>
      <c r="E58" s="219"/>
      <c r="F58" s="143"/>
    </row>
    <row r="59" spans="1:11" ht="19.149999999999999" customHeight="1">
      <c r="A59" s="58">
        <v>17</v>
      </c>
      <c r="B59" s="12" t="s">
        <v>43</v>
      </c>
      <c r="C59" s="363"/>
      <c r="D59" s="215">
        <v>104</v>
      </c>
      <c r="E59" s="219"/>
      <c r="F59" s="143"/>
    </row>
    <row r="60" spans="1:11" ht="18" customHeight="1">
      <c r="A60" s="58">
        <f t="shared" si="2"/>
        <v>18</v>
      </c>
      <c r="B60" s="12" t="s">
        <v>72</v>
      </c>
      <c r="C60" s="363"/>
      <c r="D60" s="215">
        <v>58</v>
      </c>
      <c r="E60" s="219"/>
      <c r="F60" s="143"/>
    </row>
    <row r="61" spans="1:11" ht="17.25" customHeight="1">
      <c r="A61" s="58">
        <f t="shared" si="2"/>
        <v>19</v>
      </c>
      <c r="B61" s="12" t="s">
        <v>73</v>
      </c>
      <c r="C61" s="363"/>
      <c r="D61" s="215">
        <v>122</v>
      </c>
      <c r="E61" s="219"/>
      <c r="F61" s="143"/>
    </row>
    <row r="62" spans="1:11" ht="18.75" hidden="1" customHeight="1">
      <c r="A62" s="58">
        <f t="shared" si="2"/>
        <v>20</v>
      </c>
      <c r="B62" s="12" t="s">
        <v>44</v>
      </c>
      <c r="C62" s="363"/>
      <c r="D62" s="215"/>
      <c r="E62" s="219"/>
      <c r="F62" s="143"/>
    </row>
    <row r="63" spans="1:11" ht="18.75" hidden="1" customHeight="1">
      <c r="A63" s="58">
        <f t="shared" si="2"/>
        <v>21</v>
      </c>
      <c r="B63" s="12" t="s">
        <v>117</v>
      </c>
      <c r="C63" s="363"/>
      <c r="D63" s="215"/>
      <c r="E63" s="219"/>
      <c r="F63" s="143"/>
    </row>
    <row r="64" spans="1:11" ht="18.75" hidden="1" customHeight="1">
      <c r="A64" s="58">
        <f t="shared" si="2"/>
        <v>22</v>
      </c>
      <c r="B64" s="12" t="s">
        <v>45</v>
      </c>
      <c r="C64" s="363"/>
      <c r="D64" s="215"/>
      <c r="E64" s="219"/>
      <c r="F64" s="143"/>
    </row>
    <row r="65" spans="1:7" ht="16.899999999999999" customHeight="1">
      <c r="A65" s="58">
        <v>20</v>
      </c>
      <c r="B65" s="12" t="s">
        <v>61</v>
      </c>
      <c r="C65" s="363"/>
      <c r="D65" s="215">
        <f>+D19</f>
        <v>93.4</v>
      </c>
      <c r="E65" s="219"/>
      <c r="F65" s="143"/>
    </row>
    <row r="66" spans="1:7" ht="0.75" hidden="1" customHeight="1">
      <c r="A66" s="58">
        <f t="shared" si="2"/>
        <v>21</v>
      </c>
      <c r="B66" s="12" t="s">
        <v>304</v>
      </c>
      <c r="C66" s="363"/>
      <c r="D66" s="215"/>
      <c r="E66" s="219"/>
      <c r="F66" s="143"/>
    </row>
    <row r="67" spans="1:7" ht="18.75" hidden="1" customHeight="1">
      <c r="A67" s="58">
        <f t="shared" si="2"/>
        <v>22</v>
      </c>
      <c r="B67" s="12"/>
      <c r="C67" s="363"/>
      <c r="D67" s="215"/>
      <c r="E67" s="219"/>
      <c r="F67" s="143"/>
    </row>
    <row r="68" spans="1:7" ht="18.75" hidden="1" customHeight="1">
      <c r="A68" s="58">
        <f t="shared" si="2"/>
        <v>23</v>
      </c>
      <c r="B68" s="12"/>
      <c r="C68" s="363"/>
      <c r="D68" s="215"/>
      <c r="E68" s="219"/>
      <c r="F68" s="143" t="s">
        <v>321</v>
      </c>
    </row>
    <row r="69" spans="1:7" ht="18.75" hidden="1" customHeight="1">
      <c r="A69" s="58">
        <f t="shared" si="2"/>
        <v>24</v>
      </c>
      <c r="B69" s="12" t="s">
        <v>210</v>
      </c>
      <c r="C69" s="363"/>
      <c r="D69" s="215"/>
      <c r="E69" s="219"/>
      <c r="F69" s="143"/>
    </row>
    <row r="70" spans="1:7" ht="18.75" hidden="1" customHeight="1">
      <c r="A70" s="58">
        <f t="shared" si="2"/>
        <v>25</v>
      </c>
      <c r="B70" s="12" t="s">
        <v>209</v>
      </c>
      <c r="C70" s="363"/>
      <c r="D70" s="215"/>
      <c r="E70" s="219"/>
      <c r="F70" s="143"/>
    </row>
    <row r="71" spans="1:7" ht="17.25" customHeight="1">
      <c r="A71" s="58">
        <v>21</v>
      </c>
      <c r="B71" s="12" t="s">
        <v>26</v>
      </c>
      <c r="C71" s="363"/>
      <c r="D71" s="215">
        <v>3146.3</v>
      </c>
      <c r="E71" s="219"/>
      <c r="F71" s="143"/>
    </row>
    <row r="72" spans="1:7" s="343" customFormat="1" ht="19.149999999999999" customHeight="1">
      <c r="A72" s="340">
        <f>+A71+0.1</f>
        <v>21.1</v>
      </c>
      <c r="B72" s="341" t="s">
        <v>74</v>
      </c>
      <c r="C72" s="341"/>
      <c r="D72" s="418">
        <v>3146.3</v>
      </c>
      <c r="E72" s="342"/>
      <c r="F72" s="344"/>
    </row>
    <row r="73" spans="1:7" ht="18.75" hidden="1" customHeight="1">
      <c r="A73" s="58">
        <f>+A71+1</f>
        <v>22</v>
      </c>
      <c r="B73" s="12" t="s">
        <v>75</v>
      </c>
      <c r="C73" s="363"/>
      <c r="D73" s="215"/>
      <c r="E73" s="219"/>
      <c r="F73" s="143"/>
    </row>
    <row r="74" spans="1:7" ht="18.75" hidden="1" customHeight="1">
      <c r="A74" s="58">
        <f>+A73+1</f>
        <v>23</v>
      </c>
      <c r="B74" s="12" t="s">
        <v>65</v>
      </c>
      <c r="C74" s="363"/>
      <c r="D74" s="215"/>
      <c r="E74" s="219"/>
      <c r="F74" s="143"/>
    </row>
    <row r="75" spans="1:7" ht="22.15" customHeight="1">
      <c r="A75" s="27"/>
      <c r="B75" s="80" t="s">
        <v>29</v>
      </c>
      <c r="C75" s="365"/>
      <c r="D75" s="403">
        <f>SUM(D35,D38:D44,D48:D71,D73:D74)</f>
        <v>88934.989999999976</v>
      </c>
      <c r="E75" s="219" t="s">
        <v>397</v>
      </c>
      <c r="F75" s="463">
        <f>+D32-D75</f>
        <v>-9.9999999802093953E-3</v>
      </c>
      <c r="G75" s="464"/>
    </row>
    <row r="76" spans="1:7" ht="37.5" customHeight="1">
      <c r="B76" s="52"/>
      <c r="C76" s="42"/>
    </row>
    <row r="77" spans="1:7" ht="18" hidden="1" customHeight="1">
      <c r="B77" s="198" t="s">
        <v>2</v>
      </c>
      <c r="C77" s="214"/>
      <c r="D77" s="212" t="s">
        <v>324</v>
      </c>
      <c r="E77" s="214"/>
    </row>
    <row r="78" spans="1:7" ht="12.75" hidden="1" customHeight="1">
      <c r="B78" s="52"/>
      <c r="D78" s="213" t="s">
        <v>90</v>
      </c>
      <c r="E78" s="220"/>
    </row>
    <row r="79" spans="1:7" ht="15.75" hidden="1" customHeight="1">
      <c r="B79" s="198" t="s">
        <v>6</v>
      </c>
      <c r="C79" s="212"/>
      <c r="D79" s="212" t="s">
        <v>325</v>
      </c>
      <c r="E79" s="212"/>
    </row>
    <row r="80" spans="1:7" ht="13.5" hidden="1" customHeight="1">
      <c r="D80" s="213" t="s">
        <v>90</v>
      </c>
      <c r="E80" s="220"/>
    </row>
    <row r="81" spans="1:6" hidden="1">
      <c r="B81" s="42" t="s">
        <v>184</v>
      </c>
    </row>
    <row r="82" spans="1:6" s="197" customFormat="1" ht="109.5" customHeight="1">
      <c r="A82" s="229" t="s">
        <v>199</v>
      </c>
      <c r="D82" s="227"/>
      <c r="E82" s="228" t="s">
        <v>214</v>
      </c>
      <c r="F82" s="345"/>
    </row>
    <row r="83" spans="1:6" ht="40.5" customHeight="1">
      <c r="B83" s="56"/>
      <c r="C83" s="40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02"/>
  <sheetViews>
    <sheetView tabSelected="1" view="pageBreakPreview" topLeftCell="A80" zoomScaleNormal="100" zoomScaleSheetLayoutView="100" workbookViewId="0">
      <selection activeCell="B102" sqref="B102"/>
    </sheetView>
  </sheetViews>
  <sheetFormatPr defaultColWidth="9.140625" defaultRowHeight="13.5"/>
  <cols>
    <col min="1" max="1" width="6.5703125" style="41" customWidth="1"/>
    <col min="2" max="2" width="84.7109375" style="185" customWidth="1"/>
    <col min="3" max="3" width="20" style="41" customWidth="1"/>
    <col min="4" max="4" width="4.855468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0" width="0" style="41" hidden="1" customWidth="1"/>
    <col min="11" max="11" width="9.140625" style="41" hidden="1" customWidth="1"/>
    <col min="12" max="12" width="7.28515625" style="41" hidden="1" customWidth="1"/>
    <col min="13" max="13" width="9.140625" style="41" hidden="1" customWidth="1"/>
    <col min="14" max="15" width="0" style="41" hidden="1" customWidth="1"/>
    <col min="16" max="16384" width="9.140625" style="41"/>
  </cols>
  <sheetData>
    <row r="1" spans="1:10" s="39" customFormat="1" ht="17.25">
      <c r="A1" s="436"/>
      <c r="B1" s="437"/>
      <c r="C1" s="438" t="s">
        <v>182</v>
      </c>
      <c r="D1" s="398">
        <f>+'Ekamut-caxs'!E1+1</f>
        <v>210</v>
      </c>
      <c r="E1" s="54"/>
      <c r="F1" s="27"/>
      <c r="G1" s="27"/>
    </row>
    <row r="2" spans="1:10" s="39" customFormat="1" ht="17.25">
      <c r="A2" s="436"/>
      <c r="B2" s="439"/>
      <c r="C2" s="438" t="s">
        <v>39</v>
      </c>
      <c r="D2" s="399"/>
      <c r="E2" s="54"/>
      <c r="F2" s="27"/>
      <c r="G2" s="27"/>
    </row>
    <row r="3" spans="1:10" s="39" customFormat="1" ht="17.25">
      <c r="A3" s="436"/>
      <c r="B3" s="439"/>
      <c r="C3" s="438" t="s">
        <v>206</v>
      </c>
      <c r="D3" s="399"/>
      <c r="E3" s="54"/>
      <c r="F3" s="27"/>
      <c r="G3" s="27"/>
    </row>
    <row r="4" spans="1:10" s="39" customFormat="1" ht="17.25">
      <c r="A4" s="436"/>
      <c r="B4" s="439"/>
      <c r="C4" s="438" t="s">
        <v>323</v>
      </c>
      <c r="D4" s="400"/>
      <c r="E4" s="54"/>
      <c r="F4" s="27"/>
      <c r="G4" s="27"/>
    </row>
    <row r="5" spans="1:10" s="39" customFormat="1" ht="17.25">
      <c r="A5" s="436"/>
      <c r="B5" s="439"/>
      <c r="C5" s="438" t="s">
        <v>207</v>
      </c>
      <c r="D5" s="400"/>
      <c r="E5" s="54"/>
      <c r="F5" s="27"/>
      <c r="G5" s="27"/>
    </row>
    <row r="6" spans="1:10" s="39" customFormat="1" ht="1.5" customHeight="1">
      <c r="A6" s="436"/>
      <c r="B6" s="439"/>
      <c r="C6" s="438"/>
      <c r="D6" s="400"/>
      <c r="E6" s="54"/>
      <c r="F6" s="27"/>
      <c r="G6" s="27"/>
    </row>
    <row r="7" spans="1:10" s="39" customFormat="1" ht="17.25">
      <c r="A7" s="436"/>
      <c r="B7" s="440"/>
      <c r="C7" s="441" t="s">
        <v>261</v>
      </c>
      <c r="D7" s="398">
        <f>+'Ekamut-caxs'!E7+1</f>
        <v>210</v>
      </c>
      <c r="E7" s="442"/>
      <c r="F7" s="52"/>
      <c r="G7" s="27"/>
      <c r="H7" s="27"/>
      <c r="I7" s="27"/>
      <c r="J7" s="27"/>
    </row>
    <row r="8" spans="1:10" s="39" customFormat="1" ht="17.25">
      <c r="A8" s="436"/>
      <c r="B8" s="436"/>
      <c r="C8" s="443" t="s">
        <v>39</v>
      </c>
      <c r="D8" s="401"/>
      <c r="E8" s="444"/>
      <c r="F8" s="52"/>
      <c r="G8" s="27"/>
      <c r="H8" s="27"/>
      <c r="I8" s="27"/>
      <c r="J8" s="27"/>
    </row>
    <row r="9" spans="1:10" s="39" customFormat="1" ht="17.25">
      <c r="A9" s="436"/>
      <c r="B9" s="436"/>
      <c r="C9" s="443" t="s">
        <v>263</v>
      </c>
      <c r="D9" s="401"/>
      <c r="E9" s="444"/>
      <c r="F9" s="52"/>
      <c r="G9" s="27"/>
      <c r="H9" s="27"/>
      <c r="I9" s="27"/>
      <c r="J9" s="27"/>
    </row>
    <row r="10" spans="1:10" s="39" customFormat="1" ht="17.25">
      <c r="A10" s="436"/>
      <c r="B10" s="436"/>
      <c r="C10" s="445" t="str">
        <f>+'Ekamut-caxs'!D10</f>
        <v>«20» մայիսի, 2025թ.</v>
      </c>
      <c r="D10" s="401"/>
      <c r="E10" s="446"/>
      <c r="F10" s="52"/>
      <c r="G10" s="27"/>
      <c r="H10" s="27"/>
      <c r="I10" s="27"/>
      <c r="J10" s="27"/>
    </row>
    <row r="11" spans="1:10" s="39" customFormat="1" ht="17.25">
      <c r="A11" s="436"/>
      <c r="B11" s="439"/>
      <c r="C11" s="445" t="str">
        <f>+'Ekamut-caxs'!D11</f>
        <v xml:space="preserve">հ. 1992-Ա որոշմամբ </v>
      </c>
      <c r="D11" s="400"/>
      <c r="E11" s="54"/>
      <c r="F11" s="27"/>
      <c r="G11" s="27"/>
    </row>
    <row r="12" spans="1:10" s="39" customFormat="1" ht="12.75" hidden="1" customHeight="1">
      <c r="A12" s="436"/>
      <c r="B12" s="439"/>
      <c r="C12" s="447"/>
      <c r="D12" s="41"/>
      <c r="E12" s="54"/>
      <c r="F12" s="27"/>
      <c r="G12" s="27"/>
    </row>
    <row r="13" spans="1:10" s="39" customFormat="1" ht="14.25" customHeight="1">
      <c r="A13" s="468" t="s">
        <v>40</v>
      </c>
      <c r="B13" s="468"/>
      <c r="C13" s="468"/>
      <c r="D13" s="468"/>
      <c r="E13" s="54"/>
      <c r="F13" s="27"/>
      <c r="G13" s="27"/>
    </row>
    <row r="14" spans="1:10" s="5" customFormat="1" ht="17.45" customHeight="1">
      <c r="A14" s="470" t="s">
        <v>396</v>
      </c>
      <c r="B14" s="470"/>
      <c r="C14" s="470"/>
      <c r="D14" s="470"/>
      <c r="E14" s="470"/>
      <c r="F14" s="3"/>
      <c r="G14" s="3"/>
    </row>
    <row r="15" spans="1:10" s="5" customFormat="1" ht="15" customHeight="1">
      <c r="A15" s="467" t="s">
        <v>288</v>
      </c>
      <c r="B15" s="467"/>
      <c r="C15" s="467"/>
      <c r="D15" s="467"/>
      <c r="E15" s="54"/>
      <c r="F15" s="27"/>
      <c r="G15" s="27"/>
    </row>
    <row r="16" spans="1:10" s="5" customFormat="1" ht="18" customHeight="1">
      <c r="A16" s="449"/>
      <c r="B16" s="448"/>
      <c r="C16" s="449"/>
      <c r="D16" s="449"/>
      <c r="E16" s="54"/>
      <c r="F16" s="27"/>
      <c r="G16" s="27"/>
    </row>
    <row r="17" spans="1:7" s="39" customFormat="1" ht="19.149999999999999" customHeight="1">
      <c r="A17" s="436"/>
      <c r="B17" s="439"/>
      <c r="C17" s="369" t="s">
        <v>208</v>
      </c>
      <c r="D17" s="370"/>
      <c r="E17" s="54"/>
      <c r="F17" s="27"/>
      <c r="G17" s="27"/>
    </row>
    <row r="18" spans="1:7" s="42" customFormat="1" ht="21.75" customHeight="1" thickBot="1">
      <c r="A18" s="371" t="s">
        <v>3</v>
      </c>
      <c r="B18" s="372" t="s">
        <v>30</v>
      </c>
      <c r="C18" s="373" t="s">
        <v>41</v>
      </c>
      <c r="D18" s="374"/>
      <c r="E18" s="382">
        <f>+C19-C77</f>
        <v>3997.87</v>
      </c>
      <c r="G18" s="140" t="s">
        <v>204</v>
      </c>
    </row>
    <row r="19" spans="1:7" s="39" customFormat="1" ht="37.9" customHeight="1" thickBot="1">
      <c r="A19" s="454" t="s">
        <v>7</v>
      </c>
      <c r="B19" s="375" t="s">
        <v>31</v>
      </c>
      <c r="C19" s="132">
        <f>+'Dramakani hamematakan'!D6</f>
        <v>4041.67</v>
      </c>
      <c r="D19" s="376"/>
      <c r="E19" s="469" t="s">
        <v>205</v>
      </c>
      <c r="F19" s="469"/>
      <c r="G19" s="138"/>
    </row>
    <row r="20" spans="1:7" s="39" customFormat="1" ht="19.899999999999999" customHeight="1">
      <c r="A20" s="454" t="s">
        <v>10</v>
      </c>
      <c r="B20" s="375" t="s">
        <v>78</v>
      </c>
      <c r="C20" s="132">
        <f>SUM(C21:C22,C25,C29:C34)</f>
        <v>86614.68</v>
      </c>
      <c r="D20" s="377"/>
      <c r="E20" s="52"/>
      <c r="F20" s="27"/>
      <c r="G20" s="27"/>
    </row>
    <row r="21" spans="1:7" s="39" customFormat="1" ht="21.6" customHeight="1">
      <c r="A21" s="455">
        <v>1</v>
      </c>
      <c r="B21" s="222" t="str">
        <f>+'Ekamut-caxs'!B17</f>
        <v>Սուբսիդիայից</v>
      </c>
      <c r="C21" s="131">
        <f>+'Ekamut-caxs'!D17</f>
        <v>81995.199999999997</v>
      </c>
      <c r="D21" s="218"/>
      <c r="E21" s="52"/>
      <c r="F21" s="27"/>
      <c r="G21" s="27"/>
    </row>
    <row r="22" spans="1:7" s="39" customFormat="1" ht="16.899999999999999" customHeight="1">
      <c r="A22" s="455">
        <f>+A21+1</f>
        <v>2</v>
      </c>
      <c r="B22" s="222" t="str">
        <f>+'Ekamut-caxs'!B18</f>
        <v>Այլ նպաստներ բյուջեից, որից՝</v>
      </c>
      <c r="C22" s="131">
        <f>SUM(C23:C24)</f>
        <v>93.4</v>
      </c>
      <c r="D22" s="218"/>
      <c r="E22" s="52"/>
      <c r="F22" s="27"/>
      <c r="G22" s="27"/>
    </row>
    <row r="23" spans="1:7" s="453" customFormat="1" ht="15.6" customHeight="1">
      <c r="A23" s="348">
        <f>+A22+0.1</f>
        <v>2.1</v>
      </c>
      <c r="B23" s="349" t="str">
        <f>+'Ekamut-caxs'!B19</f>
        <v>վերապատրաստման գծով</v>
      </c>
      <c r="C23" s="350">
        <f>+'Ekamut-caxs'!D19</f>
        <v>93.4</v>
      </c>
      <c r="D23" s="450"/>
      <c r="E23" s="451"/>
      <c r="F23" s="452"/>
      <c r="G23" s="452"/>
    </row>
    <row r="24" spans="1:7" s="453" customFormat="1" ht="16.899999999999999" hidden="1" customHeight="1">
      <c r="A24" s="348">
        <f>+A23+0.1</f>
        <v>2.2000000000000002</v>
      </c>
      <c r="B24" s="349" t="str">
        <f>+'Ekamut-caxs'!B20</f>
        <v>կամավոր ատեստավորման գծով</v>
      </c>
      <c r="C24" s="350">
        <f>+'Ekamut-caxs'!D20</f>
        <v>0</v>
      </c>
      <c r="D24" s="450"/>
      <c r="E24" s="451"/>
      <c r="F24" s="452"/>
      <c r="G24" s="452"/>
    </row>
    <row r="25" spans="1:7" s="39" customFormat="1" ht="19.899999999999999" customHeight="1">
      <c r="A25" s="455">
        <f>+A22+1</f>
        <v>3</v>
      </c>
      <c r="B25" s="222" t="str">
        <f>+'Ekamut-caxs'!B21</f>
        <v>Դրամաշնորհներ բյուջեից, որից՝</v>
      </c>
      <c r="C25" s="131">
        <f>SUM(C26:C28)</f>
        <v>3447.48</v>
      </c>
      <c r="D25" s="218"/>
      <c r="E25" s="52"/>
      <c r="F25" s="27"/>
      <c r="G25" s="27"/>
    </row>
    <row r="26" spans="1:7" s="360" customFormat="1" ht="18.600000000000001" customHeight="1">
      <c r="A26" s="348">
        <f>+A25+0.1</f>
        <v>3.1</v>
      </c>
      <c r="B26" s="349" t="str">
        <f>+'Ekamut-caxs'!B22</f>
        <v>կրթության առանձնահատուկ պայմանների կարիք ունեցող երեխաների գծով</v>
      </c>
      <c r="C26" s="351">
        <f>+'Ekamut-caxs'!D22</f>
        <v>1549.6</v>
      </c>
      <c r="D26" s="357"/>
      <c r="E26" s="358"/>
      <c r="F26" s="359"/>
      <c r="G26" s="359"/>
    </row>
    <row r="27" spans="1:7" s="360" customFormat="1" ht="17.45" customHeight="1">
      <c r="A27" s="348">
        <f>+A26+0.1</f>
        <v>3.2</v>
      </c>
      <c r="B27" s="349" t="str">
        <f>+'Ekamut-caxs'!B23</f>
        <v>զինծառայողների երեխաների գծով</v>
      </c>
      <c r="C27" s="351">
        <f>+'Ekamut-caxs'!D23</f>
        <v>1071.8800000000001</v>
      </c>
      <c r="D27" s="357"/>
      <c r="E27" s="358"/>
      <c r="F27" s="359"/>
      <c r="G27" s="359"/>
    </row>
    <row r="28" spans="1:7" s="360" customFormat="1" ht="19.899999999999999" customHeight="1">
      <c r="A28" s="348">
        <f>+A27+0.1</f>
        <v>3.3000000000000003</v>
      </c>
      <c r="B28" s="349" t="s">
        <v>238</v>
      </c>
      <c r="C28" s="350">
        <v>826</v>
      </c>
      <c r="D28" s="357"/>
      <c r="E28" s="358"/>
      <c r="F28" s="359"/>
      <c r="G28" s="359"/>
    </row>
    <row r="29" spans="1:7" s="39" customFormat="1" ht="20.45" customHeight="1">
      <c r="A29" s="455">
        <f>+A25+1</f>
        <v>4</v>
      </c>
      <c r="B29" s="222" t="str">
        <f>+'Ekamut-caxs'!B24</f>
        <v xml:space="preserve">Վճարովի ծառայություններից </v>
      </c>
      <c r="C29" s="131">
        <f>+'Ekamut-caxs'!D24</f>
        <v>1028.5</v>
      </c>
      <c r="D29" s="218"/>
      <c r="E29" s="52"/>
      <c r="F29" s="27"/>
      <c r="G29" s="27"/>
    </row>
    <row r="30" spans="1:7" s="39" customFormat="1" ht="19.149999999999999" hidden="1" customHeight="1">
      <c r="A30" s="455">
        <f t="shared" ref="A30:A32" si="0">+A29+1</f>
        <v>5</v>
      </c>
      <c r="B30" s="222" t="str">
        <f>+'Ekamut-caxs'!B25</f>
        <v>Սպասարկման և կոմունալ համավճարներից</v>
      </c>
      <c r="C30" s="130">
        <f>+'Ekamut-caxs'!D25</f>
        <v>0</v>
      </c>
      <c r="D30" s="218"/>
      <c r="E30" s="52"/>
      <c r="F30" s="27"/>
      <c r="G30" s="27"/>
    </row>
    <row r="31" spans="1:7" s="39" customFormat="1" ht="21" customHeight="1">
      <c r="A31" s="455">
        <v>5</v>
      </c>
      <c r="B31" s="222" t="str">
        <f>+'Ekamut-caxs'!B26</f>
        <v>Սուբսիդիա ջրամատակարարման գծով</v>
      </c>
      <c r="C31" s="131">
        <f>+'Ekamut-caxs'!D26</f>
        <v>0.1</v>
      </c>
      <c r="D31" s="218"/>
      <c r="E31" s="52"/>
      <c r="F31" s="27"/>
      <c r="G31" s="27"/>
    </row>
    <row r="32" spans="1:7" s="39" customFormat="1" ht="4.9000000000000004" hidden="1" customHeight="1">
      <c r="A32" s="455">
        <f t="shared" si="0"/>
        <v>6</v>
      </c>
      <c r="B32" s="222" t="s">
        <v>32</v>
      </c>
      <c r="C32" s="130"/>
      <c r="D32" s="218"/>
      <c r="E32" s="52"/>
      <c r="F32" s="27"/>
      <c r="G32" s="27"/>
    </row>
    <row r="33" spans="1:7" s="39" customFormat="1" ht="19.149999999999999" customHeight="1">
      <c r="A33" s="455">
        <v>6</v>
      </c>
      <c r="B33" s="222" t="str">
        <f>+'Ekamut-caxs'!B30</f>
        <v>Բանկի տոկոսից</v>
      </c>
      <c r="C33" s="130">
        <f>+'Ekamut-caxs'!D30</f>
        <v>50</v>
      </c>
      <c r="D33" s="218"/>
      <c r="E33" s="52"/>
      <c r="F33" s="27"/>
      <c r="G33" s="27"/>
    </row>
    <row r="34" spans="1:7" s="39" customFormat="1" ht="18" hidden="1" customHeight="1">
      <c r="A34" s="455">
        <f>+A33+1</f>
        <v>7</v>
      </c>
      <c r="B34" s="222" t="str">
        <f>+'Ekamut-caxs'!B31</f>
        <v>Այլ եկամուտներ</v>
      </c>
      <c r="C34" s="130">
        <f>+'Ekamut-caxs'!D31</f>
        <v>0</v>
      </c>
      <c r="D34" s="218"/>
      <c r="E34" s="52" t="s">
        <v>267</v>
      </c>
      <c r="F34" s="27"/>
      <c r="G34" s="27"/>
    </row>
    <row r="35" spans="1:7" s="39" customFormat="1" ht="26.45" customHeight="1">
      <c r="A35" s="454" t="s">
        <v>33</v>
      </c>
      <c r="B35" s="375" t="s">
        <v>79</v>
      </c>
      <c r="C35" s="132">
        <f>C36+C79+C91</f>
        <v>88462.189999999973</v>
      </c>
      <c r="D35" s="377"/>
      <c r="E35" s="143"/>
      <c r="F35" s="27"/>
      <c r="G35" s="27"/>
    </row>
    <row r="36" spans="1:7" s="39" customFormat="1" ht="21" customHeight="1">
      <c r="A36" s="459" t="s">
        <v>53</v>
      </c>
      <c r="B36" s="375" t="s">
        <v>56</v>
      </c>
      <c r="C36" s="132">
        <f>SUM(C37,C40:C46,C50:C73,C77:C78)</f>
        <v>85832.489999999976</v>
      </c>
      <c r="D36" s="377"/>
      <c r="E36" s="52"/>
      <c r="F36" s="27"/>
      <c r="G36" s="27"/>
    </row>
    <row r="37" spans="1:7" s="39" customFormat="1" ht="16.899999999999999" customHeight="1">
      <c r="A37" s="455">
        <v>1</v>
      </c>
      <c r="B37" s="222" t="str">
        <f>+'Ekamut-caxs'!B35</f>
        <v>Աշխատավարձի գծով, որից՝</v>
      </c>
      <c r="C37" s="131">
        <f>+'Ekamut-caxs'!D35</f>
        <v>64709.599999999999</v>
      </c>
      <c r="D37" s="218"/>
      <c r="E37" s="52"/>
      <c r="F37" s="27"/>
      <c r="G37" s="27"/>
    </row>
    <row r="38" spans="1:7" s="360" customFormat="1">
      <c r="A38" s="348">
        <f>+A37+0.1</f>
        <v>1.1000000000000001</v>
      </c>
      <c r="B38" s="349" t="str">
        <f>+'Ekamut-caxs'!B36</f>
        <v>վճարովի ծառայության գծով</v>
      </c>
      <c r="C38" s="350">
        <f>+'Ekamut-caxs'!D36</f>
        <v>717.4</v>
      </c>
      <c r="D38" s="357"/>
      <c r="E38" s="358"/>
      <c r="F38" s="359"/>
      <c r="G38" s="359"/>
    </row>
    <row r="39" spans="1:7" s="360" customFormat="1">
      <c r="A39" s="348">
        <f>+A38+0.1</f>
        <v>1.2000000000000002</v>
      </c>
      <c r="B39" s="349" t="str">
        <f>+'Ekamut-caxs'!B37</f>
        <v>պարգևատրման գծով</v>
      </c>
      <c r="C39" s="350">
        <f>+'Ekamut-caxs'!D37</f>
        <v>3846.1</v>
      </c>
      <c r="D39" s="357"/>
      <c r="E39" s="358"/>
      <c r="F39" s="359"/>
      <c r="G39" s="359"/>
    </row>
    <row r="40" spans="1:7" s="39" customFormat="1" ht="17.25">
      <c r="A40" s="455">
        <f>+A37+1</f>
        <v>2</v>
      </c>
      <c r="B40" s="222" t="str">
        <f>+'Ekamut-caxs'!B38</f>
        <v>Սննդի գծով</v>
      </c>
      <c r="C40" s="131">
        <f>+'Ekamut-caxs'!D38</f>
        <v>11749.300000000001</v>
      </c>
      <c r="D40" s="218"/>
      <c r="E40" s="52"/>
      <c r="F40" s="27"/>
      <c r="G40" s="27"/>
    </row>
    <row r="41" spans="1:7" s="39" customFormat="1" ht="16.899999999999999" customHeight="1">
      <c r="A41" s="455">
        <f>+A40+1</f>
        <v>3</v>
      </c>
      <c r="B41" s="222" t="str">
        <f>+'Ekamut-caxs'!B39</f>
        <v>Ջեռուցման գծով</v>
      </c>
      <c r="C41" s="131">
        <f>+'Ekamut-caxs'!D39</f>
        <v>3758</v>
      </c>
      <c r="D41" s="218"/>
      <c r="E41" s="52">
        <f>+C41-'Komunal '!F27</f>
        <v>0</v>
      </c>
      <c r="F41" s="27"/>
      <c r="G41" s="27"/>
    </row>
    <row r="42" spans="1:7" s="39" customFormat="1" ht="17.45" customHeight="1">
      <c r="A42" s="455">
        <f t="shared" ref="A42:A46" si="1">+A41+1</f>
        <v>4</v>
      </c>
      <c r="B42" s="222" t="str">
        <f>+'Ekamut-caxs'!B40</f>
        <v>Էլեկտրաէներգիայի գծով</v>
      </c>
      <c r="C42" s="131">
        <f>+'Ekamut-caxs'!D40</f>
        <v>2261.1</v>
      </c>
      <c r="D42" s="218"/>
      <c r="E42" s="52">
        <f>+C42-'Komunal '!J27</f>
        <v>0</v>
      </c>
      <c r="F42" s="27"/>
      <c r="G42" s="27"/>
    </row>
    <row r="43" spans="1:7" s="39" customFormat="1" ht="19.149999999999999" customHeight="1">
      <c r="A43" s="455">
        <f t="shared" si="1"/>
        <v>5</v>
      </c>
      <c r="B43" s="222" t="str">
        <f>+'Ekamut-caxs'!B41</f>
        <v>Ջրմուղ-կոյուղու գծով</v>
      </c>
      <c r="C43" s="131">
        <f>+'Komunal '!M27</f>
        <v>280.7</v>
      </c>
      <c r="D43" s="218"/>
      <c r="E43" s="52">
        <f>+C43-'Komunal '!M27</f>
        <v>0</v>
      </c>
      <c r="F43" s="27"/>
      <c r="G43" s="27"/>
    </row>
    <row r="44" spans="1:7" s="39" customFormat="1" ht="18" customHeight="1">
      <c r="A44" s="455">
        <f t="shared" si="1"/>
        <v>6</v>
      </c>
      <c r="B44" s="222" t="str">
        <f>+'Ekamut-caxs'!B42</f>
        <v>Աղբահանության գծով</v>
      </c>
      <c r="C44" s="131">
        <f>+'Ekamut-caxs'!D42</f>
        <v>247.29</v>
      </c>
      <c r="D44" s="218"/>
      <c r="E44" s="52"/>
      <c r="F44" s="27"/>
      <c r="G44" s="27"/>
    </row>
    <row r="45" spans="1:7" s="39" customFormat="1" ht="18" customHeight="1">
      <c r="A45" s="455">
        <f t="shared" si="1"/>
        <v>7</v>
      </c>
      <c r="B45" s="222" t="str">
        <f>+'Ekamut-caxs'!B43</f>
        <v>Ախտաբանության գծով</v>
      </c>
      <c r="C45" s="131">
        <f>+'Ekamut-caxs'!D43</f>
        <v>60</v>
      </c>
      <c r="D45" s="218"/>
      <c r="E45" s="52"/>
      <c r="F45" s="27"/>
      <c r="G45" s="27"/>
    </row>
    <row r="46" spans="1:7" s="39" customFormat="1" ht="19.149999999999999" customHeight="1">
      <c r="A46" s="455">
        <f t="shared" si="1"/>
        <v>8</v>
      </c>
      <c r="B46" s="222" t="str">
        <f>+'Ekamut-caxs'!B44</f>
        <v>Կապի գծով, այդ թվում`</v>
      </c>
      <c r="C46" s="131">
        <f>SUM(C47:C49)</f>
        <v>229.2</v>
      </c>
      <c r="D46" s="218"/>
      <c r="E46" s="52"/>
      <c r="F46" s="27"/>
      <c r="G46" s="27"/>
    </row>
    <row r="47" spans="1:7" s="360" customFormat="1" ht="15.6" customHeight="1">
      <c r="A47" s="348">
        <f>+A46+0.1</f>
        <v>8.1</v>
      </c>
      <c r="B47" s="349" t="str">
        <f>+'Ekamut-caxs'!B45</f>
        <v>բաժանորդային վճար</v>
      </c>
      <c r="C47" s="351">
        <f>+'Ekamut-caxs'!D45</f>
        <v>6</v>
      </c>
      <c r="D47" s="357"/>
      <c r="E47" s="358"/>
      <c r="F47" s="359"/>
      <c r="G47" s="359"/>
    </row>
    <row r="48" spans="1:7" s="360" customFormat="1" ht="15.6" customHeight="1">
      <c r="A48" s="348">
        <f>+A47+0.1</f>
        <v>8.1999999999999993</v>
      </c>
      <c r="B48" s="349" t="str">
        <f>+'Ekamut-caxs'!B46</f>
        <v>րոպեավճար</v>
      </c>
      <c r="C48" s="351">
        <f>+'Ekamut-caxs'!D46</f>
        <v>57.6</v>
      </c>
      <c r="D48" s="357"/>
      <c r="E48" s="358"/>
      <c r="F48" s="359"/>
      <c r="G48" s="359"/>
    </row>
    <row r="49" spans="1:7" s="360" customFormat="1" ht="16.899999999999999" customHeight="1">
      <c r="A49" s="348">
        <f>+A48+0.1</f>
        <v>8.2999999999999989</v>
      </c>
      <c r="B49" s="349" t="str">
        <f>+'Ekamut-caxs'!B47</f>
        <v>ինտերնետ կապ</v>
      </c>
      <c r="C49" s="351">
        <f>+'Ekamut-caxs'!D47</f>
        <v>165.6</v>
      </c>
      <c r="D49" s="357"/>
      <c r="E49" s="358"/>
      <c r="F49" s="359"/>
      <c r="G49" s="359"/>
    </row>
    <row r="50" spans="1:7" s="39" customFormat="1" ht="15" hidden="1" customHeight="1">
      <c r="A50" s="455">
        <f>+A46+1</f>
        <v>9</v>
      </c>
      <c r="B50" s="222" t="str">
        <f>+'Ekamut-caxs'!B48</f>
        <v>Բանկային ծառայության գծով</v>
      </c>
      <c r="C50" s="131">
        <f>+'Ekamut-caxs'!D48</f>
        <v>0</v>
      </c>
      <c r="D50" s="218"/>
      <c r="E50" s="52"/>
      <c r="F50" s="27"/>
      <c r="G50" s="27"/>
    </row>
    <row r="51" spans="1:7" s="39" customFormat="1" ht="17.45" customHeight="1">
      <c r="A51" s="455">
        <v>9</v>
      </c>
      <c r="B51" s="222" t="str">
        <f>+'Ekamut-caxs'!B49</f>
        <v>Տնտեսական ապրանքների գծով</v>
      </c>
      <c r="C51" s="131">
        <f>+'Ekamut-caxs'!D49</f>
        <v>882</v>
      </c>
      <c r="D51" s="218"/>
      <c r="E51" s="52"/>
      <c r="F51" s="27"/>
      <c r="G51" s="27"/>
    </row>
    <row r="52" spans="1:7" s="39" customFormat="1" ht="17.45" customHeight="1">
      <c r="A52" s="455">
        <f t="shared" ref="A52:A73" si="2">+A51+1</f>
        <v>10</v>
      </c>
      <c r="B52" s="222" t="str">
        <f>+'Ekamut-caxs'!B50</f>
        <v>Գրասենյակային ապրանքների գծով</v>
      </c>
      <c r="C52" s="131">
        <f>+'Ekamut-caxs'!D50</f>
        <v>167.4</v>
      </c>
      <c r="D52" s="218"/>
      <c r="E52" s="52"/>
      <c r="F52" s="27"/>
      <c r="G52" s="27"/>
    </row>
    <row r="53" spans="1:7" s="39" customFormat="1" ht="18.600000000000001" customHeight="1">
      <c r="A53" s="455">
        <f t="shared" si="2"/>
        <v>11</v>
      </c>
      <c r="B53" s="222" t="str">
        <f>+'Ekamut-caxs'!B51</f>
        <v>Փոքրարժեք կամ արագամաշ առարկաների գծով</v>
      </c>
      <c r="C53" s="131">
        <f>+'Ekamut-caxs'!D51</f>
        <v>383.5</v>
      </c>
      <c r="D53" s="218"/>
      <c r="E53" s="52"/>
      <c r="F53" s="27"/>
      <c r="G53" s="27"/>
    </row>
    <row r="54" spans="1:7" s="39" customFormat="1" ht="15" customHeight="1">
      <c r="A54" s="455">
        <f t="shared" si="2"/>
        <v>12</v>
      </c>
      <c r="B54" s="222" t="str">
        <f>+'Ekamut-caxs'!B52</f>
        <v>Ուսումնական նյութերի գծով</v>
      </c>
      <c r="C54" s="131">
        <f>+'Ekamut-caxs'!D52</f>
        <v>242.8</v>
      </c>
      <c r="D54" s="218"/>
      <c r="E54" s="52"/>
      <c r="F54" s="27"/>
      <c r="G54" s="27"/>
    </row>
    <row r="55" spans="1:7" s="39" customFormat="1" ht="19.149999999999999" customHeight="1">
      <c r="A55" s="455">
        <f t="shared" si="2"/>
        <v>13</v>
      </c>
      <c r="B55" s="222" t="str">
        <f>+'Ekamut-caxs'!B53</f>
        <v>Դեղորայքի գծով</v>
      </c>
      <c r="C55" s="131">
        <f>+'Ekamut-caxs'!D53</f>
        <v>44.4</v>
      </c>
      <c r="D55" s="218"/>
      <c r="E55" s="52"/>
      <c r="F55" s="27"/>
      <c r="G55" s="27"/>
    </row>
    <row r="56" spans="1:7" s="39" customFormat="1" ht="20.45" customHeight="1">
      <c r="A56" s="455">
        <f t="shared" si="2"/>
        <v>14</v>
      </c>
      <c r="B56" s="222" t="str">
        <f>+'Ekamut-caxs'!B54</f>
        <v>Բուժ.ծառայության գծով</v>
      </c>
      <c r="C56" s="131">
        <f>+'Ekamut-caxs'!D54</f>
        <v>76.5</v>
      </c>
      <c r="D56" s="218"/>
      <c r="E56" s="52"/>
      <c r="F56" s="27"/>
      <c r="G56" s="27"/>
    </row>
    <row r="57" spans="1:7" s="39" customFormat="1" ht="18.600000000000001" customHeight="1">
      <c r="A57" s="455">
        <f t="shared" si="2"/>
        <v>15</v>
      </c>
      <c r="B57" s="222" t="str">
        <f>+'Ekamut-caxs'!B55</f>
        <v>Ընթացիկ վերանորոգման գծով</v>
      </c>
      <c r="C57" s="131">
        <f>+'Ekamut-caxs'!D55</f>
        <v>220</v>
      </c>
      <c r="D57" s="218"/>
      <c r="E57" s="52"/>
      <c r="F57" s="27"/>
      <c r="G57" s="27"/>
    </row>
    <row r="58" spans="1:7" s="39" customFormat="1" ht="19.899999999999999" customHeight="1">
      <c r="A58" s="455">
        <f t="shared" si="2"/>
        <v>16</v>
      </c>
      <c r="B58" s="222" t="str">
        <f>+'Ekamut-caxs'!B56</f>
        <v>Ջեռուցման համակարգի սպասարկման գծով</v>
      </c>
      <c r="C58" s="131">
        <f>+'Ekamut-caxs'!D56</f>
        <v>99.5</v>
      </c>
      <c r="D58" s="218"/>
      <c r="E58" s="52"/>
      <c r="F58" s="27"/>
      <c r="G58" s="27"/>
    </row>
    <row r="59" spans="1:7" s="39" customFormat="1" ht="18" hidden="1" customHeight="1">
      <c r="A59" s="455">
        <f t="shared" si="2"/>
        <v>17</v>
      </c>
      <c r="B59" s="222" t="str">
        <f>+'Ekamut-caxs'!B57</f>
        <v>Կաթսայատան սպասարկման գծով</v>
      </c>
      <c r="C59" s="131">
        <f>+'Ekamut-caxs'!D57</f>
        <v>0</v>
      </c>
      <c r="D59" s="218"/>
      <c r="E59" s="52"/>
      <c r="F59" s="27"/>
      <c r="G59" s="27"/>
    </row>
    <row r="60" spans="1:7" s="39" customFormat="1" ht="18" hidden="1" customHeight="1">
      <c r="A60" s="455">
        <f t="shared" si="2"/>
        <v>18</v>
      </c>
      <c r="B60" s="222" t="str">
        <f>+'Ekamut-caxs'!B58</f>
        <v>Սպասարկման և կոմունալ համավճարների գծով</v>
      </c>
      <c r="C60" s="131">
        <f>+'Ekamut-caxs'!D58</f>
        <v>0</v>
      </c>
      <c r="D60" s="218"/>
      <c r="E60" s="52"/>
      <c r="F60" s="27"/>
      <c r="G60" s="27"/>
    </row>
    <row r="61" spans="1:7" s="39" customFormat="1" ht="16.149999999999999" customHeight="1">
      <c r="A61" s="455">
        <v>17</v>
      </c>
      <c r="B61" s="222" t="str">
        <f>+'Ekamut-caxs'!B59</f>
        <v>Գնումների համակարգողի ծառայության գծով</v>
      </c>
      <c r="C61" s="131">
        <f>+'Ekamut-caxs'!D59</f>
        <v>104</v>
      </c>
      <c r="D61" s="218"/>
      <c r="E61" s="52"/>
      <c r="F61" s="27"/>
      <c r="G61" s="27"/>
    </row>
    <row r="62" spans="1:7" s="39" customFormat="1" ht="22.15" customHeight="1">
      <c r="A62" s="455">
        <f t="shared" si="2"/>
        <v>18</v>
      </c>
      <c r="B62" s="222" t="str">
        <f>+'Ekamut-caxs'!B60</f>
        <v>Համակարգիչների տեխնիկական սպասարկման գծով</v>
      </c>
      <c r="C62" s="131">
        <f>+'Ekamut-caxs'!D60</f>
        <v>58</v>
      </c>
      <c r="D62" s="218"/>
      <c r="E62" s="52"/>
      <c r="F62" s="27"/>
      <c r="G62" s="27"/>
    </row>
    <row r="63" spans="1:7" s="39" customFormat="1" ht="18" customHeight="1">
      <c r="A63" s="455">
        <f t="shared" si="2"/>
        <v>19</v>
      </c>
      <c r="B63" s="222" t="str">
        <f>+'Ekamut-caxs'!B61</f>
        <v>Համակարգչային ծրագրի և կայքի սպասարկման գծով</v>
      </c>
      <c r="C63" s="131">
        <f>+'Ekamut-caxs'!D61</f>
        <v>122</v>
      </c>
      <c r="D63" s="218"/>
      <c r="E63" s="52"/>
      <c r="F63" s="27"/>
      <c r="G63" s="27"/>
    </row>
    <row r="64" spans="1:7" s="39" customFormat="1" ht="18" hidden="1" customHeight="1">
      <c r="A64" s="455">
        <f t="shared" si="2"/>
        <v>20</v>
      </c>
      <c r="B64" s="222" t="str">
        <f>+'Ekamut-caxs'!B62</f>
        <v>էլ․ստորագրության գծով</v>
      </c>
      <c r="C64" s="131">
        <f>+'Ekamut-caxs'!D62</f>
        <v>0</v>
      </c>
      <c r="D64" s="218"/>
      <c r="E64" s="52"/>
      <c r="F64" s="27"/>
      <c r="G64" s="27"/>
    </row>
    <row r="65" spans="1:7" s="39" customFormat="1" ht="18" hidden="1" customHeight="1">
      <c r="A65" s="455">
        <f t="shared" si="2"/>
        <v>21</v>
      </c>
      <c r="B65" s="222" t="str">
        <f>+'Ekamut-caxs'!B63</f>
        <v>Հայտարարության գծով</v>
      </c>
      <c r="C65" s="131">
        <f>+'Ekamut-caxs'!D63</f>
        <v>0</v>
      </c>
      <c r="D65" s="218"/>
      <c r="E65" s="52"/>
      <c r="F65" s="27"/>
      <c r="G65" s="27"/>
    </row>
    <row r="66" spans="1:7" s="39" customFormat="1" ht="18" hidden="1" customHeight="1">
      <c r="A66" s="455">
        <f t="shared" si="2"/>
        <v>22</v>
      </c>
      <c r="B66" s="222" t="str">
        <f>+'Ekamut-caxs'!B64</f>
        <v>Բաժանորդագրության գծով</v>
      </c>
      <c r="C66" s="131">
        <f>+'Ekamut-caxs'!D64</f>
        <v>0</v>
      </c>
      <c r="D66" s="218"/>
      <c r="E66" s="52"/>
      <c r="F66" s="27"/>
      <c r="G66" s="27"/>
    </row>
    <row r="67" spans="1:7" s="39" customFormat="1" ht="22.15" customHeight="1">
      <c r="A67" s="455">
        <v>20</v>
      </c>
      <c r="B67" s="222" t="str">
        <f>+'Ekamut-caxs'!B65</f>
        <v>Վերապատրաստման գծով</v>
      </c>
      <c r="C67" s="131">
        <f>+'Ekamut-caxs'!D65</f>
        <v>93.4</v>
      </c>
      <c r="D67" s="218"/>
      <c r="E67" s="52"/>
      <c r="F67" s="27"/>
      <c r="G67" s="27"/>
    </row>
    <row r="68" spans="1:7" s="39" customFormat="1" ht="18" hidden="1" customHeight="1">
      <c r="A68" s="455">
        <f t="shared" si="2"/>
        <v>21</v>
      </c>
      <c r="B68" s="222" t="str">
        <f>+'Ekamut-caxs'!B66</f>
        <v>Ծառերի էտման գծով</v>
      </c>
      <c r="C68" s="131">
        <f>+'Ekamut-caxs'!D66</f>
        <v>0</v>
      </c>
      <c r="D68" s="218"/>
      <c r="E68" s="52"/>
      <c r="F68" s="27"/>
      <c r="G68" s="27"/>
    </row>
    <row r="69" spans="1:7" s="39" customFormat="1" ht="18" hidden="1" customHeight="1">
      <c r="A69" s="455">
        <f t="shared" si="2"/>
        <v>22</v>
      </c>
      <c r="B69" s="222">
        <f>+'Ekamut-caxs'!B67</f>
        <v>0</v>
      </c>
      <c r="C69" s="130">
        <f>+'Ekamut-caxs'!D67</f>
        <v>0</v>
      </c>
      <c r="D69" s="218"/>
      <c r="E69" s="52"/>
      <c r="F69" s="27"/>
      <c r="G69" s="27"/>
    </row>
    <row r="70" spans="1:7" s="39" customFormat="1" ht="18" hidden="1" customHeight="1">
      <c r="A70" s="455">
        <f t="shared" si="2"/>
        <v>23</v>
      </c>
      <c r="B70" s="222">
        <f>+'Ekamut-caxs'!B68</f>
        <v>0</v>
      </c>
      <c r="C70" s="130">
        <f>+'Ekamut-caxs'!D68</f>
        <v>0</v>
      </c>
      <c r="D70" s="218"/>
      <c r="E70" s="52"/>
      <c r="F70" s="27"/>
      <c r="G70" s="27"/>
    </row>
    <row r="71" spans="1:7" s="39" customFormat="1" ht="18" hidden="1" customHeight="1">
      <c r="A71" s="455">
        <f t="shared" si="2"/>
        <v>24</v>
      </c>
      <c r="B71" s="222" t="str">
        <f>+'Ekamut-caxs'!B69</f>
        <v>Դուրսգրվող գույքի վերագնահատման գծով</v>
      </c>
      <c r="C71" s="131">
        <f>+'Ekamut-caxs'!D69</f>
        <v>0</v>
      </c>
      <c r="D71" s="218"/>
      <c r="E71" s="52" t="s">
        <v>266</v>
      </c>
      <c r="F71" s="27"/>
      <c r="G71" s="27"/>
    </row>
    <row r="72" spans="1:7" s="39" customFormat="1" ht="18" hidden="1" customHeight="1">
      <c r="A72" s="455">
        <f t="shared" si="2"/>
        <v>25</v>
      </c>
      <c r="B72" s="222" t="str">
        <f>+'Ekamut-caxs'!B70</f>
        <v>Կրակմարիչների լիցքավորում</v>
      </c>
      <c r="C72" s="131">
        <f>+'Ekamut-caxs'!D70</f>
        <v>0</v>
      </c>
      <c r="D72" s="218"/>
      <c r="E72" s="52"/>
      <c r="F72" s="27"/>
      <c r="G72" s="27"/>
    </row>
    <row r="73" spans="1:7" s="39" customFormat="1" ht="0.75" hidden="1" customHeight="1">
      <c r="A73" s="455">
        <f t="shared" si="2"/>
        <v>26</v>
      </c>
      <c r="B73" s="222" t="s">
        <v>34</v>
      </c>
      <c r="C73" s="131">
        <f>SUM(C74:C76)</f>
        <v>0</v>
      </c>
      <c r="D73" s="218"/>
      <c r="E73" s="52"/>
      <c r="F73" s="27"/>
      <c r="G73" s="27"/>
    </row>
    <row r="74" spans="1:7" s="360" customFormat="1" ht="15.75" hidden="1" customHeight="1">
      <c r="A74" s="456">
        <f>+A73+0.1</f>
        <v>26.1</v>
      </c>
      <c r="B74" s="457" t="s">
        <v>35</v>
      </c>
      <c r="C74" s="458"/>
      <c r="D74" s="357"/>
      <c r="E74" s="358"/>
      <c r="F74" s="359"/>
      <c r="G74" s="359"/>
    </row>
    <row r="75" spans="1:7" s="360" customFormat="1" ht="15.75" hidden="1" customHeight="1">
      <c r="A75" s="456">
        <f>+A74+0.1</f>
        <v>26.200000000000003</v>
      </c>
      <c r="B75" s="457" t="s">
        <v>47</v>
      </c>
      <c r="C75" s="458"/>
      <c r="D75" s="357"/>
      <c r="E75" s="358"/>
      <c r="F75" s="359"/>
      <c r="G75" s="359"/>
    </row>
    <row r="76" spans="1:7" s="360" customFormat="1" ht="15.75" hidden="1" customHeight="1">
      <c r="A76" s="456">
        <f>+A75+0.1</f>
        <v>26.300000000000004</v>
      </c>
      <c r="B76" s="457" t="s">
        <v>80</v>
      </c>
      <c r="C76" s="352">
        <f>+'Ekamut-caxs'!D73</f>
        <v>0</v>
      </c>
      <c r="D76" s="357"/>
      <c r="E76" s="358"/>
      <c r="F76" s="359"/>
      <c r="G76" s="359"/>
    </row>
    <row r="77" spans="1:7" s="39" customFormat="1" ht="18.600000000000001" customHeight="1">
      <c r="A77" s="455">
        <v>21</v>
      </c>
      <c r="B77" s="222" t="s">
        <v>36</v>
      </c>
      <c r="C77" s="131">
        <f>+'Deb. ev kreditor'!D59-'Deb. ev kreditor'!D55</f>
        <v>43.8</v>
      </c>
      <c r="D77" s="218"/>
      <c r="E77" s="52">
        <f>+C77-'Deb. ev kreditor'!F59</f>
        <v>0</v>
      </c>
      <c r="F77" s="27"/>
      <c r="G77" s="27"/>
    </row>
    <row r="78" spans="1:7" s="39" customFormat="1" ht="18" hidden="1" customHeight="1">
      <c r="A78" s="455">
        <f>+A77+1</f>
        <v>22</v>
      </c>
      <c r="B78" s="222" t="s">
        <v>81</v>
      </c>
      <c r="C78" s="130"/>
      <c r="D78" s="218"/>
      <c r="E78" s="52" t="s">
        <v>190</v>
      </c>
      <c r="F78" s="27"/>
      <c r="G78" s="27"/>
    </row>
    <row r="79" spans="1:7" s="40" customFormat="1" ht="24.6" customHeight="1">
      <c r="A79" s="459" t="s">
        <v>54</v>
      </c>
      <c r="B79" s="375" t="s">
        <v>57</v>
      </c>
      <c r="C79" s="132">
        <f>C80+C87</f>
        <v>810.40000000000009</v>
      </c>
      <c r="D79" s="377"/>
      <c r="E79" s="221"/>
      <c r="F79" s="221"/>
      <c r="G79" s="27"/>
    </row>
    <row r="80" spans="1:7" s="39" customFormat="1" ht="21.6" customHeight="1">
      <c r="A80" s="455">
        <v>1</v>
      </c>
      <c r="B80" s="222" t="s">
        <v>85</v>
      </c>
      <c r="C80" s="131">
        <f>SUM(C81:C86)</f>
        <v>810.40000000000009</v>
      </c>
      <c r="D80" s="218"/>
      <c r="E80" s="52"/>
      <c r="F80" s="27"/>
      <c r="G80" s="27"/>
    </row>
    <row r="81" spans="1:7" s="360" customFormat="1" ht="19.149999999999999" customHeight="1">
      <c r="A81" s="348">
        <f t="shared" ref="A81:A86" si="3">+A80+0.1</f>
        <v>1.1000000000000001</v>
      </c>
      <c r="B81" s="349" t="s">
        <v>82</v>
      </c>
      <c r="C81" s="350">
        <v>540.20000000000005</v>
      </c>
      <c r="D81" s="357"/>
      <c r="E81" s="358"/>
      <c r="F81" s="359"/>
      <c r="G81" s="359"/>
    </row>
    <row r="82" spans="1:7" s="360" customFormat="1">
      <c r="A82" s="348">
        <f t="shared" si="3"/>
        <v>1.2000000000000002</v>
      </c>
      <c r="B82" s="349" t="s">
        <v>83</v>
      </c>
      <c r="C82" s="350">
        <v>270.2</v>
      </c>
      <c r="D82" s="357"/>
      <c r="E82" s="358"/>
      <c r="F82" s="359"/>
      <c r="G82" s="359"/>
    </row>
    <row r="83" spans="1:7" s="360" customFormat="1" ht="17.25" hidden="1">
      <c r="A83" s="456">
        <f t="shared" si="3"/>
        <v>1.3000000000000003</v>
      </c>
      <c r="B83" s="457" t="s">
        <v>84</v>
      </c>
      <c r="C83" s="458"/>
      <c r="D83" s="357"/>
      <c r="E83" s="358"/>
      <c r="F83" s="359"/>
      <c r="G83" s="359"/>
    </row>
    <row r="84" spans="1:7" s="360" customFormat="1" ht="15.75" hidden="1" customHeight="1">
      <c r="A84" s="456">
        <f t="shared" si="3"/>
        <v>1.4000000000000004</v>
      </c>
      <c r="B84" s="457" t="s">
        <v>62</v>
      </c>
      <c r="C84" s="458"/>
      <c r="D84" s="357"/>
      <c r="E84" s="358"/>
      <c r="F84" s="359"/>
      <c r="G84" s="359"/>
    </row>
    <row r="85" spans="1:7" s="360" customFormat="1" ht="15.75" hidden="1" customHeight="1">
      <c r="A85" s="456">
        <f t="shared" si="3"/>
        <v>1.5000000000000004</v>
      </c>
      <c r="B85" s="457" t="s">
        <v>63</v>
      </c>
      <c r="C85" s="458"/>
      <c r="D85" s="357"/>
      <c r="E85" s="358"/>
      <c r="F85" s="359"/>
      <c r="G85" s="359"/>
    </row>
    <row r="86" spans="1:7" s="360" customFormat="1" ht="15.75" hidden="1" customHeight="1">
      <c r="A86" s="456">
        <f t="shared" si="3"/>
        <v>1.6000000000000005</v>
      </c>
      <c r="B86" s="457"/>
      <c r="C86" s="458"/>
      <c r="D86" s="357"/>
      <c r="E86" s="358" t="s">
        <v>270</v>
      </c>
      <c r="F86" s="359"/>
      <c r="G86" s="359"/>
    </row>
    <row r="87" spans="1:7" s="39" customFormat="1" ht="34.5" hidden="1">
      <c r="A87" s="455">
        <v>2</v>
      </c>
      <c r="B87" s="222" t="s">
        <v>86</v>
      </c>
      <c r="C87" s="131">
        <f>SUM(C88:C90)</f>
        <v>0</v>
      </c>
      <c r="D87" s="218"/>
      <c r="E87" s="55"/>
      <c r="F87" s="48"/>
      <c r="G87" s="48"/>
    </row>
    <row r="88" spans="1:7" s="360" customFormat="1" ht="15.75" hidden="1" customHeight="1">
      <c r="A88" s="456">
        <f>+A87+0.1</f>
        <v>2.1</v>
      </c>
      <c r="B88" s="457" t="s">
        <v>59</v>
      </c>
      <c r="C88" s="458"/>
      <c r="D88" s="357"/>
      <c r="E88" s="358"/>
      <c r="F88" s="359"/>
      <c r="G88" s="359"/>
    </row>
    <row r="89" spans="1:7" s="360" customFormat="1" ht="15.75" hidden="1" customHeight="1">
      <c r="A89" s="456">
        <f>+A88+0.1</f>
        <v>2.2000000000000002</v>
      </c>
      <c r="B89" s="457" t="s">
        <v>58</v>
      </c>
      <c r="C89" s="458"/>
      <c r="D89" s="357"/>
      <c r="E89" s="358"/>
      <c r="F89" s="359"/>
      <c r="G89" s="359"/>
    </row>
    <row r="90" spans="1:7" s="360" customFormat="1" ht="15.75" hidden="1" customHeight="1">
      <c r="A90" s="456">
        <f>+A89+0.1</f>
        <v>2.3000000000000003</v>
      </c>
      <c r="B90" s="457" t="s">
        <v>48</v>
      </c>
      <c r="C90" s="458"/>
      <c r="D90" s="357"/>
      <c r="E90" s="358"/>
      <c r="F90" s="359"/>
      <c r="G90" s="359"/>
    </row>
    <row r="91" spans="1:7" s="40" customFormat="1" ht="34.5">
      <c r="A91" s="459" t="s">
        <v>55</v>
      </c>
      <c r="B91" s="375" t="s">
        <v>138</v>
      </c>
      <c r="C91" s="132">
        <f>SUM(C92:C93)</f>
        <v>1819.3</v>
      </c>
      <c r="D91" s="377"/>
      <c r="E91" s="56"/>
      <c r="F91" s="49"/>
      <c r="G91" s="49"/>
    </row>
    <row r="92" spans="1:7" s="39" customFormat="1" ht="17.25">
      <c r="A92" s="455">
        <v>1</v>
      </c>
      <c r="B92" s="222" t="s">
        <v>14</v>
      </c>
      <c r="C92" s="130">
        <v>1819.3</v>
      </c>
      <c r="D92" s="218"/>
      <c r="E92" s="52"/>
      <c r="F92" s="27"/>
      <c r="G92" s="27"/>
    </row>
    <row r="93" spans="1:7" s="39" customFormat="1" ht="17.25" hidden="1">
      <c r="A93" s="455">
        <v>2</v>
      </c>
      <c r="B93" s="222"/>
      <c r="C93" s="130"/>
      <c r="D93" s="218"/>
      <c r="E93" s="52"/>
      <c r="F93" s="27"/>
      <c r="G93" s="27"/>
    </row>
    <row r="94" spans="1:7" s="46" customFormat="1" ht="43.15" customHeight="1">
      <c r="A94" s="454" t="s">
        <v>37</v>
      </c>
      <c r="B94" s="375" t="s">
        <v>38</v>
      </c>
      <c r="C94" s="132">
        <f>C19+C20-C35</f>
        <v>2194.160000000018</v>
      </c>
      <c r="D94" s="218" t="s">
        <v>397</v>
      </c>
      <c r="E94" s="469" t="s">
        <v>183</v>
      </c>
      <c r="F94" s="469"/>
      <c r="G94" s="139"/>
    </row>
    <row r="95" spans="1:7" s="40" customFormat="1" ht="30" customHeight="1">
      <c r="A95" s="434"/>
      <c r="B95" s="460"/>
      <c r="E95" s="381"/>
      <c r="F95" s="49"/>
      <c r="G95" s="49"/>
    </row>
    <row r="96" spans="1:7" s="5" customFormat="1" ht="16.5" hidden="1" customHeight="1">
      <c r="A96" s="2"/>
      <c r="B96" s="378" t="s">
        <v>2</v>
      </c>
      <c r="C96" s="216" t="str">
        <f>+'Ekamut-caxs'!D77</f>
        <v>Ն. Բանգոյան</v>
      </c>
      <c r="D96" s="216"/>
      <c r="E96" s="80"/>
      <c r="F96" s="27"/>
      <c r="G96" s="27"/>
    </row>
    <row r="97" spans="2:7" s="2" customFormat="1" ht="17.25" hidden="1">
      <c r="B97" s="28" t="s">
        <v>4</v>
      </c>
      <c r="C97" s="461"/>
      <c r="D97" s="379"/>
      <c r="E97" s="361"/>
      <c r="F97" s="42"/>
      <c r="G97" s="42"/>
    </row>
    <row r="98" spans="2:7" s="2" customFormat="1" ht="17.25" hidden="1">
      <c r="B98" s="462" t="s">
        <v>6</v>
      </c>
      <c r="C98" s="216" t="str">
        <f>+'Ekamut-caxs'!D79</f>
        <v>Վ. Դալլաքյան</v>
      </c>
      <c r="D98" s="216"/>
      <c r="E98" s="40"/>
      <c r="F98" s="42"/>
      <c r="G98" s="42"/>
    </row>
    <row r="99" spans="2:7" s="2" customFormat="1" ht="12" hidden="1" customHeight="1">
      <c r="B99" s="370"/>
      <c r="C99" s="435"/>
      <c r="D99" s="379"/>
      <c r="E99" s="361"/>
      <c r="F99" s="42"/>
      <c r="G99" s="42"/>
    </row>
    <row r="100" spans="2:7" s="2" customFormat="1" hidden="1">
      <c r="B100" s="370"/>
      <c r="C100" s="41"/>
      <c r="D100" s="41"/>
      <c r="E100" s="41"/>
      <c r="F100" s="42"/>
      <c r="G100" s="42"/>
    </row>
    <row r="101" spans="2:7" s="227" customFormat="1" ht="17.25">
      <c r="B101" s="380" t="s">
        <v>199</v>
      </c>
      <c r="D101" s="228" t="s">
        <v>214</v>
      </c>
    </row>
    <row r="102" spans="2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3" zoomScaleSheetLayoutView="100" workbookViewId="0">
      <selection activeCell="C62" sqref="C62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1" t="s">
        <v>52</v>
      </c>
      <c r="B1" s="471"/>
      <c r="C1" s="471"/>
      <c r="D1" s="471"/>
      <c r="E1" s="471"/>
      <c r="F1" s="471"/>
    </row>
    <row r="2" spans="1:18" s="13" customFormat="1" ht="20.25">
      <c r="A2" s="466" t="str">
        <f>+'Ekamut-caxs'!A13:D13</f>
        <v xml:space="preserve">«Երևանի հ․ 111 մսուր-մանկապարտեզ» ՀՈԱԿ-ի </v>
      </c>
      <c r="B2" s="466"/>
      <c r="C2" s="466"/>
      <c r="D2" s="466"/>
      <c r="E2" s="466"/>
      <c r="F2" s="46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4" t="s">
        <v>289</v>
      </c>
      <c r="B3" s="474"/>
      <c r="C3" s="474"/>
      <c r="D3" s="474"/>
      <c r="E3" s="474"/>
      <c r="F3" s="474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5" t="s">
        <v>30</v>
      </c>
      <c r="C5" s="123" t="s">
        <v>264</v>
      </c>
      <c r="D5" s="123" t="s">
        <v>265</v>
      </c>
      <c r="E5" s="35" t="s">
        <v>49</v>
      </c>
      <c r="F5" s="145" t="s">
        <v>192</v>
      </c>
      <c r="H5" s="196" t="s">
        <v>203</v>
      </c>
    </row>
    <row r="6" spans="1:18" s="13" customFormat="1" ht="17.25">
      <c r="A6" s="34" t="s">
        <v>7</v>
      </c>
      <c r="B6" s="412" t="s">
        <v>132</v>
      </c>
      <c r="C6" s="172">
        <f>SUM(C7:C8,C11,C14:C17,C20:C21)</f>
        <v>91080</v>
      </c>
      <c r="D6" s="141">
        <f>SUM(D7:D8,D11,D14:D17,D20:D21)</f>
        <v>89326.8</v>
      </c>
      <c r="E6" s="141">
        <f t="shared" ref="E6:E63" si="0">D6-C6</f>
        <v>-1753.1999999999971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1" customFormat="1" ht="17.25">
      <c r="A7" s="33"/>
      <c r="B7" s="173" t="str">
        <f>+'Ekamut-caxs'!B17</f>
        <v>Սուբսիդիայից</v>
      </c>
      <c r="C7" s="133">
        <v>83800</v>
      </c>
      <c r="D7" s="134">
        <f>+'Ekamut-caxs'!D17</f>
        <v>81995.199999999997</v>
      </c>
      <c r="E7" s="134">
        <f t="shared" si="0"/>
        <v>-1804.8000000000029</v>
      </c>
      <c r="F7" s="133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31" customFormat="1" ht="17.25">
      <c r="A8" s="33">
        <f>+A7+1</f>
        <v>1</v>
      </c>
      <c r="B8" s="173" t="str">
        <f>+'Ekamut-caxs'!B18</f>
        <v>Այլ նպաստներ բյուջեից, որից՝</v>
      </c>
      <c r="C8" s="133">
        <f>SUM(C9:C10)</f>
        <v>72</v>
      </c>
      <c r="D8" s="134">
        <f>SUM(D9:D10)</f>
        <v>72</v>
      </c>
      <c r="E8" s="134">
        <f t="shared" si="0"/>
        <v>0</v>
      </c>
      <c r="F8" s="133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s="74" customFormat="1" ht="17.25">
      <c r="A9" s="18">
        <f>+A8+0.1</f>
        <v>1.1000000000000001</v>
      </c>
      <c r="B9" s="187" t="str">
        <f>+'Ekamut-caxs'!B19</f>
        <v>վերապատրաստման գծով</v>
      </c>
      <c r="C9" s="124">
        <v>72</v>
      </c>
      <c r="D9" s="124">
        <v>72</v>
      </c>
      <c r="E9" s="134">
        <f t="shared" si="0"/>
        <v>0</v>
      </c>
      <c r="F9" s="124"/>
    </row>
    <row r="10" spans="1:18" s="74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1" customFormat="1" ht="17.25">
      <c r="A11" s="33">
        <f>+A8+1</f>
        <v>2</v>
      </c>
      <c r="B11" s="173" t="str">
        <f>+'Ekamut-caxs'!B21</f>
        <v>Դրամաշնորհներ բյուջեից, որից՝</v>
      </c>
      <c r="C11" s="133">
        <f>SUM(C12:C13)</f>
        <v>3034.7</v>
      </c>
      <c r="D11" s="134">
        <f>SUM(D12:D13)</f>
        <v>3034.7</v>
      </c>
      <c r="E11" s="134">
        <f t="shared" si="0"/>
        <v>0</v>
      </c>
      <c r="F11" s="133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74" customFormat="1" ht="17.25">
      <c r="A12" s="18">
        <f>+A9+1</f>
        <v>2.1</v>
      </c>
      <c r="B12" s="433" t="str">
        <f>+'Ekamut-caxs'!B22</f>
        <v>կրթության առանձնահատուկ պայմանների կարիք ունեցող երեխաների գծով</v>
      </c>
      <c r="C12" s="124">
        <v>1345.8</v>
      </c>
      <c r="D12" s="124">
        <v>1345.8</v>
      </c>
      <c r="E12" s="134">
        <f t="shared" si="0"/>
        <v>0</v>
      </c>
      <c r="F12" s="124"/>
    </row>
    <row r="13" spans="1:18" s="74" customFormat="1" ht="17.25">
      <c r="A13" s="18">
        <f>+A10+1</f>
        <v>2.2000000000000002</v>
      </c>
      <c r="B13" s="433" t="str">
        <f>+'Ekamut-caxs'!B23</f>
        <v>զինծառայողների երեխաների գծով</v>
      </c>
      <c r="C13" s="124">
        <v>1688.9</v>
      </c>
      <c r="D13" s="124">
        <v>1688.9</v>
      </c>
      <c r="E13" s="134">
        <f t="shared" si="0"/>
        <v>0</v>
      </c>
      <c r="F13" s="124"/>
    </row>
    <row r="14" spans="1:18" s="31" customFormat="1" ht="17.25">
      <c r="A14" s="33">
        <f>+A11+1</f>
        <v>3</v>
      </c>
      <c r="B14" s="173" t="str">
        <f>+'Ekamut-caxs'!B24</f>
        <v xml:space="preserve">Վճարովի ծառայություններից </v>
      </c>
      <c r="C14" s="133">
        <v>1050</v>
      </c>
      <c r="D14" s="134">
        <f>+'Ekamut-caxs'!D24</f>
        <v>1028.5</v>
      </c>
      <c r="E14" s="134">
        <f t="shared" si="0"/>
        <v>-21.5</v>
      </c>
      <c r="F14" s="124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s="31" customFormat="1" ht="17.25" hidden="1">
      <c r="A15" s="33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0" t="s">
        <v>236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31" customFormat="1" ht="17.25">
      <c r="A16" s="33">
        <v>4</v>
      </c>
      <c r="B16" s="173" t="str">
        <f>+'Ekamut-caxs'!B26</f>
        <v>Սուբսիդիա ջրամատակարարման գծով</v>
      </c>
      <c r="C16" s="135">
        <v>8</v>
      </c>
      <c r="D16" s="134">
        <f>+'Ekamut-caxs'!D26</f>
        <v>0.1</v>
      </c>
      <c r="E16" s="134">
        <f t="shared" si="0"/>
        <v>-7.9</v>
      </c>
      <c r="F16" s="133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31" customFormat="1" ht="17.25">
      <c r="A17" s="33">
        <v>5</v>
      </c>
      <c r="B17" s="173" t="str">
        <f>+'Ekamut-caxs'!B27</f>
        <v xml:space="preserve">Պայմանով ստացված ակտիվներից, այդ թվում՝  </v>
      </c>
      <c r="C17" s="135">
        <f>SUM(C18:C19)</f>
        <v>3115.3</v>
      </c>
      <c r="D17" s="136">
        <f>SUM(D18:D19)</f>
        <v>3146.3</v>
      </c>
      <c r="E17" s="134">
        <f t="shared" si="0"/>
        <v>31</v>
      </c>
      <c r="F17" s="124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5.75" customHeight="1">
      <c r="A18" s="33">
        <v>5.0999999999999996</v>
      </c>
      <c r="B18" s="390" t="str">
        <f>+'Ekamut-caxs'!B28</f>
        <v xml:space="preserve">ոչ ընթացիկ </v>
      </c>
      <c r="C18" s="124">
        <v>3115.3</v>
      </c>
      <c r="D18" s="125">
        <f>+'Ekamut-caxs'!D28</f>
        <v>3146.3</v>
      </c>
      <c r="E18" s="125">
        <f t="shared" si="0"/>
        <v>31</v>
      </c>
      <c r="F18" s="124"/>
    </row>
    <row r="19" spans="1:18" ht="16.5" hidden="1">
      <c r="A19" s="33">
        <f t="shared" si="1"/>
        <v>6.1</v>
      </c>
      <c r="B19" s="390" t="str">
        <f>+'Ekamut-caxs'!B29</f>
        <v xml:space="preserve">ընթացիկ </v>
      </c>
      <c r="C19" s="124"/>
      <c r="D19" s="125"/>
      <c r="E19" s="125">
        <f t="shared" si="0"/>
        <v>0</v>
      </c>
      <c r="F19" s="124"/>
    </row>
    <row r="20" spans="1:18" s="30" customFormat="1" ht="17.25">
      <c r="A20" s="33">
        <v>6</v>
      </c>
      <c r="B20" s="173" t="str">
        <f>+'Ekamut-caxs'!B30</f>
        <v>Բանկի տոկոսից</v>
      </c>
      <c r="C20" s="135">
        <v>0</v>
      </c>
      <c r="D20" s="133">
        <f>+'Ekamut-caxs'!D30</f>
        <v>50</v>
      </c>
      <c r="E20" s="133">
        <f t="shared" si="0"/>
        <v>50</v>
      </c>
      <c r="F20" s="124"/>
    </row>
    <row r="21" spans="1:18" s="30" customFormat="1" ht="17.25" hidden="1">
      <c r="A21" s="33">
        <f t="shared" si="1"/>
        <v>7</v>
      </c>
      <c r="B21" s="173" t="str">
        <f>+'Ekamut-caxs'!B31</f>
        <v>Այլ եկամուտներ</v>
      </c>
      <c r="C21" s="135"/>
      <c r="D21" s="133">
        <f>+'Ekamut-caxs'!D31</f>
        <v>0</v>
      </c>
      <c r="E21" s="133">
        <f>D21-C21</f>
        <v>0</v>
      </c>
      <c r="F21" s="133"/>
      <c r="G21" s="30" t="s">
        <v>306</v>
      </c>
    </row>
    <row r="22" spans="1:18" s="13" customFormat="1" ht="17.25">
      <c r="A22" s="34" t="s">
        <v>10</v>
      </c>
      <c r="B22" s="412" t="s">
        <v>133</v>
      </c>
      <c r="C22" s="410">
        <f>SUM(C23,C26:C32,C36:C59,C61:C62)</f>
        <v>91080.000000000015</v>
      </c>
      <c r="D22" s="142">
        <f>SUM(D23,D26:D32,D36:D59,D61:D62)</f>
        <v>88934.989999999976</v>
      </c>
      <c r="E22" s="141">
        <f t="shared" si="0"/>
        <v>-2145.0100000000384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1" customFormat="1" ht="17.25">
      <c r="A23" s="33">
        <v>1</v>
      </c>
      <c r="B23" s="173" t="str">
        <f>+'Ekamut-caxs'!B35</f>
        <v>Աշխատավարձի գծով, որից՝</v>
      </c>
      <c r="C23" s="135">
        <v>61874.6</v>
      </c>
      <c r="D23" s="136">
        <f>+'Ekamut-caxs'!D35</f>
        <v>64709.599999999999</v>
      </c>
      <c r="E23" s="134">
        <f t="shared" si="0"/>
        <v>2835</v>
      </c>
      <c r="F23" s="124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s="75" customFormat="1" ht="15.75" customHeight="1">
      <c r="A24" s="18">
        <f>+A23+0.1</f>
        <v>1.1000000000000001</v>
      </c>
      <c r="B24" s="187" t="str">
        <f>+'Ekamut-caxs'!B36</f>
        <v>վճարովի ծառայության գծով</v>
      </c>
      <c r="C24" s="124">
        <v>765.7</v>
      </c>
      <c r="D24" s="137">
        <f>+'Ekamut-caxs'!D36</f>
        <v>717.4</v>
      </c>
      <c r="E24" s="125">
        <f>D24-C24</f>
        <v>-48.300000000000068</v>
      </c>
      <c r="F24" s="12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 ht="0.75" hidden="1" customHeight="1">
      <c r="A25" s="18">
        <f>+A24+0.1</f>
        <v>1.2000000000000002</v>
      </c>
      <c r="B25" s="187" t="str">
        <f>+'Ekamut-caxs'!B37</f>
        <v>պարգևատրման գծով</v>
      </c>
      <c r="C25" s="124"/>
      <c r="D25" s="124">
        <f>+'Ekamut-caxs'!D37</f>
        <v>3846.1</v>
      </c>
      <c r="E25" s="126">
        <f>D25-C25</f>
        <v>3846.1</v>
      </c>
      <c r="F25" s="126"/>
    </row>
    <row r="26" spans="1:18" s="31" customFormat="1" ht="17.25">
      <c r="A26" s="33">
        <f>+A23+1</f>
        <v>2</v>
      </c>
      <c r="B26" s="173" t="str">
        <f>+'Ekamut-caxs'!B38</f>
        <v>Սննդի գծով</v>
      </c>
      <c r="C26" s="135">
        <v>16063.5</v>
      </c>
      <c r="D26" s="136">
        <f>+'Ekamut-caxs'!D38</f>
        <v>11749.300000000001</v>
      </c>
      <c r="E26" s="134">
        <f t="shared" si="0"/>
        <v>-4314.1999999999989</v>
      </c>
      <c r="F26" s="226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s="31" customFormat="1" ht="27">
      <c r="A27" s="33">
        <f>+A26+1</f>
        <v>3</v>
      </c>
      <c r="B27" s="173" t="str">
        <f>+'Ekamut-caxs'!B39</f>
        <v>Ջեռուցման գծով</v>
      </c>
      <c r="C27" s="135">
        <v>3683</v>
      </c>
      <c r="D27" s="136">
        <f>+'Ekamut-caxs'!D39</f>
        <v>3758</v>
      </c>
      <c r="E27" s="134">
        <f t="shared" si="0"/>
        <v>75</v>
      </c>
      <c r="F27" s="124" t="s">
        <v>389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s="31" customFormat="1" ht="27">
      <c r="A28" s="33">
        <f t="shared" ref="A28:A32" si="2">+A27+1</f>
        <v>4</v>
      </c>
      <c r="B28" s="173" t="str">
        <f>+'Ekamut-caxs'!B40</f>
        <v>Էլեկտրաէներգիայի գծով</v>
      </c>
      <c r="C28" s="135">
        <v>2227.9</v>
      </c>
      <c r="D28" s="136">
        <f>+'Ekamut-caxs'!D40</f>
        <v>2261.1</v>
      </c>
      <c r="E28" s="134">
        <f t="shared" si="0"/>
        <v>33.199999999999818</v>
      </c>
      <c r="F28" s="124" t="s">
        <v>389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31" customFormat="1" ht="17.25">
      <c r="A29" s="33">
        <f t="shared" si="2"/>
        <v>5</v>
      </c>
      <c r="B29" s="173" t="str">
        <f>+'Ekamut-caxs'!B41</f>
        <v>Ջրմուղ-կոյուղու գծով</v>
      </c>
      <c r="C29" s="135">
        <v>295.60000000000002</v>
      </c>
      <c r="D29" s="136">
        <f>+'Ekamut-caxs'!D41</f>
        <v>280.7</v>
      </c>
      <c r="E29" s="134">
        <f t="shared" si="0"/>
        <v>-14.900000000000034</v>
      </c>
      <c r="F29" s="124"/>
      <c r="G29" s="8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31" customFormat="1" ht="17.25">
      <c r="A30" s="33">
        <f t="shared" si="2"/>
        <v>6</v>
      </c>
      <c r="B30" s="173" t="str">
        <f>+'Ekamut-caxs'!B42</f>
        <v>Աղբահանության գծով</v>
      </c>
      <c r="C30" s="135">
        <v>247.3</v>
      </c>
      <c r="D30" s="136">
        <f>+'Ekamut-caxs'!D42</f>
        <v>247.29</v>
      </c>
      <c r="E30" s="134">
        <f t="shared" si="0"/>
        <v>-1.0000000000019327E-2</v>
      </c>
      <c r="F30" s="124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31" customFormat="1" ht="17.25">
      <c r="A31" s="33">
        <f t="shared" si="2"/>
        <v>7</v>
      </c>
      <c r="B31" s="173" t="str">
        <f>+'Ekamut-caxs'!B43</f>
        <v>Ախտաբանության գծով</v>
      </c>
      <c r="C31" s="135">
        <v>60</v>
      </c>
      <c r="D31" s="136">
        <f>+'Ekamut-caxs'!D43</f>
        <v>60</v>
      </c>
      <c r="E31" s="134">
        <f t="shared" si="0"/>
        <v>0</v>
      </c>
      <c r="F31" s="124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31" customFormat="1" ht="17.25">
      <c r="A32" s="33">
        <f t="shared" si="2"/>
        <v>8</v>
      </c>
      <c r="B32" s="173" t="str">
        <f>+'Ekamut-caxs'!B44</f>
        <v>Կապի գծով, այդ թվում`</v>
      </c>
      <c r="C32" s="135">
        <f>SUM(C33:C35)</f>
        <v>228</v>
      </c>
      <c r="D32" s="136">
        <f>SUM(D33:D35)</f>
        <v>229.2</v>
      </c>
      <c r="E32" s="134">
        <f t="shared" si="0"/>
        <v>1.1999999999999886</v>
      </c>
      <c r="F32" s="124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>
      <c r="A33" s="18">
        <f t="shared" ref="A33:A35" si="3">+A32+0.1</f>
        <v>8.1</v>
      </c>
      <c r="B33" s="390" t="str">
        <f>+'Ekamut-caxs'!B45</f>
        <v>բաժանորդային վճար</v>
      </c>
      <c r="C33" s="124">
        <v>8.4</v>
      </c>
      <c r="D33" s="137">
        <f>+'Ekamut-caxs'!D45</f>
        <v>6</v>
      </c>
      <c r="E33" s="125">
        <f t="shared" si="0"/>
        <v>-2.4000000000000004</v>
      </c>
      <c r="F33" s="124"/>
    </row>
    <row r="34" spans="1:18">
      <c r="A34" s="18">
        <f t="shared" si="3"/>
        <v>8.1999999999999993</v>
      </c>
      <c r="B34" s="390" t="str">
        <f>+'Ekamut-caxs'!B46</f>
        <v>րոպեավճար</v>
      </c>
      <c r="C34" s="124">
        <v>57.6</v>
      </c>
      <c r="D34" s="137">
        <f>+'Ekamut-caxs'!D46</f>
        <v>57.6</v>
      </c>
      <c r="E34" s="125">
        <f t="shared" si="0"/>
        <v>0</v>
      </c>
      <c r="F34" s="124"/>
    </row>
    <row r="35" spans="1:18" ht="27">
      <c r="A35" s="18">
        <f t="shared" si="3"/>
        <v>8.2999999999999989</v>
      </c>
      <c r="B35" s="390" t="str">
        <f>+'Ekamut-caxs'!B47</f>
        <v>ինտերնետ կապ</v>
      </c>
      <c r="C35" s="124">
        <v>162</v>
      </c>
      <c r="D35" s="137">
        <f>+'Ekamut-caxs'!D47</f>
        <v>165.6</v>
      </c>
      <c r="E35" s="125">
        <f t="shared" si="0"/>
        <v>3.5999999999999943</v>
      </c>
      <c r="F35" s="124" t="s">
        <v>390</v>
      </c>
    </row>
    <row r="36" spans="1:18" s="31" customFormat="1" ht="14.25" customHeight="1">
      <c r="A36" s="33">
        <f>+A32+1</f>
        <v>9</v>
      </c>
      <c r="B36" s="173" t="str">
        <f>+'Ekamut-caxs'!B48</f>
        <v>Բանկային ծառայության գծով</v>
      </c>
      <c r="C36" s="135">
        <v>15</v>
      </c>
      <c r="D36" s="136">
        <f>+'Ekamut-caxs'!D48</f>
        <v>0</v>
      </c>
      <c r="E36" s="134">
        <f t="shared" si="0"/>
        <v>-15</v>
      </c>
      <c r="F36" s="124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s="31" customFormat="1" ht="17.25">
      <c r="A37" s="33">
        <f>+A36+1</f>
        <v>10</v>
      </c>
      <c r="B37" s="173" t="str">
        <f>+'Ekamut-caxs'!B49</f>
        <v>Տնտեսական ապրանքների գծով</v>
      </c>
      <c r="C37" s="135">
        <v>882</v>
      </c>
      <c r="D37" s="136">
        <f>+'Ekamut-caxs'!D49</f>
        <v>882</v>
      </c>
      <c r="E37" s="134">
        <f t="shared" si="0"/>
        <v>0</v>
      </c>
      <c r="F37" s="124"/>
      <c r="G37" s="5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s="31" customFormat="1" ht="17.25">
      <c r="A38" s="33">
        <f t="shared" ref="A38:A58" si="4">+A37+1</f>
        <v>11</v>
      </c>
      <c r="B38" s="173" t="str">
        <f>+'Ekamut-caxs'!B50</f>
        <v>Գրասենյակային ապրանքների գծով</v>
      </c>
      <c r="C38" s="135">
        <v>167.4</v>
      </c>
      <c r="D38" s="136">
        <f>+'Ekamut-caxs'!D50</f>
        <v>167.4</v>
      </c>
      <c r="E38" s="134">
        <f t="shared" si="0"/>
        <v>0</v>
      </c>
      <c r="F38" s="124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s="31" customFormat="1" ht="40.5">
      <c r="A39" s="33">
        <f t="shared" si="4"/>
        <v>12</v>
      </c>
      <c r="B39" s="173" t="str">
        <f>+'Ekamut-caxs'!B51</f>
        <v>Փոքրարժեք կամ արագամաշ առարկաների գծով</v>
      </c>
      <c r="C39" s="135">
        <v>214</v>
      </c>
      <c r="D39" s="136">
        <f>+'Ekamut-caxs'!D51</f>
        <v>383.5</v>
      </c>
      <c r="E39" s="134">
        <f t="shared" si="0"/>
        <v>169.5</v>
      </c>
      <c r="F39" s="124" t="s">
        <v>395</v>
      </c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s="31" customFormat="1" ht="27">
      <c r="A40" s="33">
        <f t="shared" si="4"/>
        <v>13</v>
      </c>
      <c r="B40" s="173" t="str">
        <f>+'Ekamut-caxs'!B52</f>
        <v>Ուսումնական նյութերի գծով</v>
      </c>
      <c r="C40" s="135">
        <v>54</v>
      </c>
      <c r="D40" s="136">
        <f>+'Ekamut-caxs'!D52</f>
        <v>242.8</v>
      </c>
      <c r="E40" s="134">
        <f t="shared" si="0"/>
        <v>188.8</v>
      </c>
      <c r="F40" s="124" t="s">
        <v>391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s="31" customFormat="1" ht="15.75" customHeight="1">
      <c r="A41" s="33">
        <f t="shared" si="4"/>
        <v>14</v>
      </c>
      <c r="B41" s="173" t="str">
        <f>+'Ekamut-caxs'!B53</f>
        <v>Դեղորայքի գծով</v>
      </c>
      <c r="C41" s="135">
        <v>45.3</v>
      </c>
      <c r="D41" s="136">
        <f>+'Ekamut-caxs'!D53</f>
        <v>44.4</v>
      </c>
      <c r="E41" s="134">
        <f>D41-C41</f>
        <v>-0.89999999999999858</v>
      </c>
      <c r="F41" s="124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s="31" customFormat="1" ht="15.75" customHeight="1">
      <c r="A42" s="33">
        <f t="shared" si="4"/>
        <v>15</v>
      </c>
      <c r="B42" s="173" t="str">
        <f>+'Ekamut-caxs'!B54</f>
        <v>Բուժ.ծառայության գծով</v>
      </c>
      <c r="C42" s="135">
        <v>82</v>
      </c>
      <c r="D42" s="136">
        <f>+'Ekamut-caxs'!D54</f>
        <v>76.5</v>
      </c>
      <c r="E42" s="134">
        <f t="shared" si="0"/>
        <v>-5.5</v>
      </c>
      <c r="F42" s="124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s="31" customFormat="1" ht="27">
      <c r="A43" s="33">
        <f t="shared" si="4"/>
        <v>16</v>
      </c>
      <c r="B43" s="173" t="str">
        <f>+'Ekamut-caxs'!B55</f>
        <v>Ընթացիկ վերանորոգման գծով</v>
      </c>
      <c r="C43" s="133">
        <v>150</v>
      </c>
      <c r="D43" s="136">
        <f>+'Ekamut-caxs'!D55</f>
        <v>220</v>
      </c>
      <c r="E43" s="134">
        <f t="shared" si="0"/>
        <v>70</v>
      </c>
      <c r="F43" s="124" t="s">
        <v>392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s="31" customFormat="1" ht="32.450000000000003" customHeight="1">
      <c r="A44" s="33">
        <f t="shared" si="4"/>
        <v>17</v>
      </c>
      <c r="B44" s="173" t="str">
        <f>+'Ekamut-caxs'!B56</f>
        <v>Ջեռուցման համակարգի սպասարկման գծով</v>
      </c>
      <c r="C44" s="133">
        <v>88.3</v>
      </c>
      <c r="D44" s="136">
        <f>+'Ekamut-caxs'!D56</f>
        <v>99.5</v>
      </c>
      <c r="E44" s="134">
        <f>D44-C44</f>
        <v>11.200000000000003</v>
      </c>
      <c r="F44" s="124" t="s">
        <v>393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31" customFormat="1" ht="0.75" hidden="1" customHeight="1">
      <c r="A45" s="33">
        <f t="shared" si="4"/>
        <v>18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s="31" customFormat="1" ht="6" hidden="1" customHeight="1">
      <c r="A46" s="33">
        <f t="shared" si="4"/>
        <v>19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s="31" customFormat="1" ht="40.5">
      <c r="A47" s="33">
        <v>18</v>
      </c>
      <c r="B47" s="173" t="str">
        <f>+'Ekamut-caxs'!B59</f>
        <v>Գնումների համակարգողի ծառայության գծով</v>
      </c>
      <c r="C47" s="135">
        <v>91</v>
      </c>
      <c r="D47" s="136">
        <f>+'Ekamut-caxs'!D59</f>
        <v>104</v>
      </c>
      <c r="E47" s="134">
        <f t="shared" si="0"/>
        <v>13</v>
      </c>
      <c r="F47" s="124" t="s">
        <v>394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s="31" customFormat="1" ht="17.25">
      <c r="A48" s="33">
        <v>19</v>
      </c>
      <c r="B48" s="173" t="str">
        <f>+'Ekamut-caxs'!B60</f>
        <v>Համակարգիչների տեխնիկական սպասարկման գծով</v>
      </c>
      <c r="C48" s="135">
        <v>58</v>
      </c>
      <c r="D48" s="136">
        <f>+'Ekamut-caxs'!D60</f>
        <v>58</v>
      </c>
      <c r="E48" s="134">
        <f t="shared" si="0"/>
        <v>0</v>
      </c>
      <c r="F48" s="124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s="31" customFormat="1" ht="17.25">
      <c r="A49" s="33">
        <f t="shared" si="4"/>
        <v>20</v>
      </c>
      <c r="B49" s="173" t="str">
        <f>+'Ekamut-caxs'!B61</f>
        <v>Համակարգչային ծրագրի և կայքի սպասարկման գծով</v>
      </c>
      <c r="C49" s="133">
        <v>122</v>
      </c>
      <c r="D49" s="136">
        <f>+'Ekamut-caxs'!D61</f>
        <v>122</v>
      </c>
      <c r="E49" s="134">
        <f t="shared" si="0"/>
        <v>0</v>
      </c>
      <c r="F49" s="124"/>
      <c r="G49" s="5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s="31" customFormat="1" ht="13.5" customHeight="1">
      <c r="A50" s="33">
        <f t="shared" si="4"/>
        <v>21</v>
      </c>
      <c r="B50" s="173" t="str">
        <f>+'Ekamut-caxs'!B62</f>
        <v>էլ․ստորագրության գծով</v>
      </c>
      <c r="C50" s="133">
        <v>6</v>
      </c>
      <c r="D50" s="136">
        <f>+'Ekamut-caxs'!D62</f>
        <v>0</v>
      </c>
      <c r="E50" s="134">
        <f t="shared" ref="E50:E62" si="5">D50-C50</f>
        <v>-6</v>
      </c>
      <c r="F50" s="133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s="31" customFormat="1" ht="17.25" hidden="1">
      <c r="A51" s="33">
        <f t="shared" si="4"/>
        <v>22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s="31" customFormat="1" ht="17.25" hidden="1">
      <c r="A52" s="33">
        <f t="shared" si="4"/>
        <v>23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s="31" customFormat="1" ht="15.75" customHeight="1">
      <c r="A53" s="33">
        <v>22</v>
      </c>
      <c r="B53" s="173" t="str">
        <f>+'Ekamut-caxs'!B65</f>
        <v>Վերապատրաստման գծով</v>
      </c>
      <c r="C53" s="133">
        <v>72</v>
      </c>
      <c r="D53" s="136">
        <f>+'Ekamut-caxs'!D65</f>
        <v>93.4</v>
      </c>
      <c r="E53" s="134">
        <f t="shared" si="5"/>
        <v>21.400000000000006</v>
      </c>
      <c r="F53" s="133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31" customFormat="1" ht="17.25" hidden="1">
      <c r="A54" s="33">
        <f t="shared" si="4"/>
        <v>23</v>
      </c>
      <c r="B54" s="173" t="str">
        <f>+'Ekamut-caxs'!B66</f>
        <v>Ծառերի էտման գծով</v>
      </c>
      <c r="C54" s="133"/>
      <c r="D54" s="136">
        <f>+'Ekamut-caxs'!D66</f>
        <v>0</v>
      </c>
      <c r="E54" s="134"/>
      <c r="F54" s="133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s="30" customFormat="1" ht="17.25" hidden="1">
      <c r="A55" s="33">
        <f t="shared" si="4"/>
        <v>24</v>
      </c>
      <c r="B55" s="173">
        <f>+'Ekamut-caxs'!B67</f>
        <v>0</v>
      </c>
      <c r="C55" s="133"/>
      <c r="D55" s="135">
        <f>+'Ekamut-caxs'!D67</f>
        <v>0</v>
      </c>
      <c r="E55" s="133">
        <f t="shared" si="5"/>
        <v>0</v>
      </c>
      <c r="F55" s="133"/>
    </row>
    <row r="56" spans="1:18" s="30" customFormat="1" ht="17.25" hidden="1">
      <c r="A56" s="33">
        <f t="shared" si="4"/>
        <v>25</v>
      </c>
      <c r="B56" s="173">
        <f>+'Ekamut-caxs'!B68</f>
        <v>0</v>
      </c>
      <c r="C56" s="133"/>
      <c r="D56" s="135">
        <f>+'Ekamut-caxs'!D68</f>
        <v>0</v>
      </c>
      <c r="E56" s="133">
        <f t="shared" si="5"/>
        <v>0</v>
      </c>
      <c r="F56" s="133"/>
      <c r="G56" s="30" t="s">
        <v>322</v>
      </c>
    </row>
    <row r="57" spans="1:18" s="30" customFormat="1" ht="17.25" hidden="1">
      <c r="A57" s="33">
        <f t="shared" si="4"/>
        <v>26</v>
      </c>
      <c r="B57" s="173" t="str">
        <f>+'Ekamut-caxs'!B69</f>
        <v>Դուրսգրվող գույքի վերագնահատման գծով</v>
      </c>
      <c r="C57" s="133"/>
      <c r="D57" s="135">
        <f>+'Ekamut-caxs'!D69</f>
        <v>0</v>
      </c>
      <c r="E57" s="133">
        <f>D57-C57</f>
        <v>0</v>
      </c>
      <c r="F57" s="225"/>
    </row>
    <row r="58" spans="1:18" s="30" customFormat="1" ht="17.25" hidden="1">
      <c r="A58" s="33">
        <f t="shared" si="4"/>
        <v>27</v>
      </c>
      <c r="B58" s="173" t="str">
        <f>+'Ekamut-caxs'!B70</f>
        <v>Կրակմարիչների լիցքավորում</v>
      </c>
      <c r="C58" s="133"/>
      <c r="D58" s="135">
        <f>+'Ekamut-caxs'!D70</f>
        <v>0</v>
      </c>
      <c r="E58" s="133">
        <f>D58-C58</f>
        <v>0</v>
      </c>
      <c r="F58" s="133"/>
    </row>
    <row r="59" spans="1:18" s="31" customFormat="1" ht="17.25">
      <c r="A59" s="33">
        <v>23</v>
      </c>
      <c r="B59" s="173" t="str">
        <f>+'Ekamut-caxs'!B71</f>
        <v>Հիմնական միջոցների մաշվածության գծով, որից՝</v>
      </c>
      <c r="C59" s="133">
        <v>3115.3</v>
      </c>
      <c r="D59" s="136">
        <f>+'Ekamut-caxs'!D71</f>
        <v>3146.3</v>
      </c>
      <c r="E59" s="134">
        <f t="shared" si="5"/>
        <v>31</v>
      </c>
      <c r="F59" s="133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ht="17.25">
      <c r="A60" s="18">
        <f>+A59+0.1</f>
        <v>23.1</v>
      </c>
      <c r="B60" s="390" t="str">
        <f>+'Ekamut-caxs'!B72</f>
        <v>պայմանով (անհատույց) ստացված</v>
      </c>
      <c r="C60" s="126">
        <v>3115.3</v>
      </c>
      <c r="D60" s="137">
        <f>+'Ekamut-caxs'!D72</f>
        <v>3146.3</v>
      </c>
      <c r="E60" s="134">
        <f t="shared" si="5"/>
        <v>31</v>
      </c>
      <c r="F60" s="126"/>
      <c r="G60" s="76"/>
    </row>
    <row r="61" spans="1:18" s="31" customFormat="1" ht="0.75" hidden="1" customHeight="1">
      <c r="A61" s="33">
        <f>+A59+1</f>
        <v>24</v>
      </c>
      <c r="B61" s="173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17.25">
      <c r="A62" s="33">
        <v>24</v>
      </c>
      <c r="B62" s="173" t="str">
        <f>+'Ekamut-caxs'!B74</f>
        <v>Այլ ծախսերի գծով</v>
      </c>
      <c r="C62" s="133">
        <v>1237.8</v>
      </c>
      <c r="D62" s="136">
        <f>+'Ekamut-caxs'!D74</f>
        <v>0</v>
      </c>
      <c r="E62" s="134">
        <f t="shared" si="5"/>
        <v>-1237.8</v>
      </c>
      <c r="F62" s="1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23" customFormat="1" ht="17.25">
      <c r="A63" s="17"/>
      <c r="B63" s="413" t="s">
        <v>76</v>
      </c>
      <c r="C63" s="172">
        <f>C6-C22</f>
        <v>0</v>
      </c>
      <c r="D63" s="141">
        <f>D6-D22</f>
        <v>391.81000000002678</v>
      </c>
      <c r="E63" s="141">
        <f t="shared" si="0"/>
        <v>391.81000000002678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7"/>
      <c r="B65" s="404" t="s">
        <v>2</v>
      </c>
      <c r="C65" s="63"/>
      <c r="D65" s="473" t="str">
        <f>+'Ekamut-caxs'!D77</f>
        <v>Ն. Բանգոյան</v>
      </c>
      <c r="E65" s="473"/>
      <c r="F65" s="62"/>
    </row>
    <row r="66" spans="1:6" s="10" customFormat="1" ht="9.75" customHeight="1">
      <c r="A66" s="57"/>
      <c r="B66" s="405"/>
      <c r="C66" s="86"/>
      <c r="D66" s="472" t="s">
        <v>5</v>
      </c>
      <c r="E66" s="472"/>
      <c r="F66" s="393"/>
    </row>
    <row r="67" spans="1:6" s="10" customFormat="1" ht="24.75" customHeight="1">
      <c r="A67" s="57"/>
      <c r="B67" s="404" t="s">
        <v>6</v>
      </c>
      <c r="C67" s="63"/>
      <c r="D67" s="473" t="str">
        <f>+'Ekamut-caxs'!D79</f>
        <v>Վ. Դալլաքյան</v>
      </c>
      <c r="E67" s="473"/>
      <c r="F67" s="62"/>
    </row>
    <row r="68" spans="1:6" s="10" customFormat="1" ht="11.25" customHeight="1">
      <c r="A68" s="57"/>
      <c r="B68" s="84"/>
      <c r="C68" s="86"/>
      <c r="D68" s="472" t="s">
        <v>5</v>
      </c>
      <c r="E68" s="472"/>
      <c r="F68" s="393"/>
    </row>
    <row r="69" spans="1:6" s="10" customFormat="1">
      <c r="A69" s="57"/>
      <c r="B69" s="406" t="s">
        <v>1</v>
      </c>
      <c r="C69" s="86"/>
      <c r="D69" s="86"/>
      <c r="E69" s="86"/>
    </row>
    <row r="70" spans="1:6" s="10" customFormat="1">
      <c r="A70" s="57"/>
      <c r="B70" s="14"/>
    </row>
    <row r="71" spans="1:6" s="10" customFormat="1">
      <c r="A71" s="57"/>
      <c r="B71" s="14"/>
    </row>
    <row r="72" spans="1:6" s="10" customFormat="1">
      <c r="A72" s="57"/>
      <c r="B72" s="14"/>
    </row>
    <row r="73" spans="1:6" s="10" customFormat="1">
      <c r="A73" s="57"/>
      <c r="B73" s="14"/>
    </row>
    <row r="74" spans="1:6" s="10" customFormat="1">
      <c r="A74" s="57"/>
      <c r="B74" s="14"/>
    </row>
    <row r="75" spans="1:6" s="10" customFormat="1">
      <c r="A75" s="57"/>
      <c r="B75" s="14"/>
    </row>
    <row r="76" spans="1:6" s="10" customFormat="1">
      <c r="A76" s="57"/>
      <c r="B76" s="14"/>
    </row>
    <row r="77" spans="1:6" s="10" customFormat="1">
      <c r="A77" s="57"/>
      <c r="B77" s="14"/>
    </row>
    <row r="78" spans="1:6" s="10" customFormat="1">
      <c r="A78" s="57"/>
      <c r="B78" s="14"/>
    </row>
    <row r="79" spans="1:6" s="10" customFormat="1">
      <c r="A79" s="57"/>
      <c r="B79" s="14"/>
    </row>
    <row r="80" spans="1:6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5" zoomScaleSheetLayoutView="100" workbookViewId="0">
      <selection activeCell="C62" sqref="C62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71" t="s">
        <v>77</v>
      </c>
      <c r="B1" s="471"/>
      <c r="C1" s="471"/>
      <c r="D1" s="471"/>
      <c r="E1" s="471"/>
      <c r="F1" s="471"/>
    </row>
    <row r="2" spans="1:20" s="13" customFormat="1" ht="20.25">
      <c r="A2" s="466" t="str">
        <f>+'Ekamut-caxs'!A13:D13</f>
        <v xml:space="preserve">«Երևանի հ․ 111 մսուր-մանկապարտեզ» ՀՈԱԿ-ի </v>
      </c>
      <c r="B2" s="466"/>
      <c r="C2" s="466"/>
      <c r="D2" s="466"/>
      <c r="E2" s="466"/>
      <c r="F2" s="466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74" t="s">
        <v>290</v>
      </c>
      <c r="B3" s="474"/>
      <c r="C3" s="474"/>
      <c r="D3" s="474"/>
      <c r="E3" s="474"/>
      <c r="F3" s="474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9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30</v>
      </c>
      <c r="C5" s="123" t="s">
        <v>264</v>
      </c>
      <c r="D5" s="123" t="s">
        <v>265</v>
      </c>
      <c r="E5" s="44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75" t="s">
        <v>31</v>
      </c>
      <c r="C6" s="432">
        <v>4041.67</v>
      </c>
      <c r="D6" s="127">
        <f>+C6</f>
        <v>4041.67</v>
      </c>
      <c r="E6" s="132">
        <f t="shared" ref="E6:E67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75" t="s">
        <v>78</v>
      </c>
      <c r="C7" s="127">
        <f>SUM(C8:C9,C12,C16:C21)</f>
        <v>88782.7</v>
      </c>
      <c r="D7" s="132">
        <f>SUM(D8:D9,D12,D16:D21)</f>
        <v>86614.68</v>
      </c>
      <c r="E7" s="132">
        <f>D7-C7</f>
        <v>-2168.0200000000041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1" customFormat="1" ht="18.75" customHeight="1">
      <c r="A8" s="33">
        <v>1</v>
      </c>
      <c r="B8" s="222" t="str">
        <f>+'Dramakan hosqer'!B21</f>
        <v>Սուբսիդիայից</v>
      </c>
      <c r="C8" s="130">
        <v>83800</v>
      </c>
      <c r="D8" s="131">
        <f>+'Dramakan hosqer'!C21</f>
        <v>81995.199999999997</v>
      </c>
      <c r="E8" s="131">
        <f>D8-C8</f>
        <v>-1804.8000000000029</v>
      </c>
      <c r="F8" s="130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1" customFormat="1" ht="18.75" customHeight="1">
      <c r="A9" s="33">
        <f>+A8+1</f>
        <v>2</v>
      </c>
      <c r="B9" s="222" t="str">
        <f>+'Dramakan hosqer'!B22</f>
        <v>Այլ նպաստներ բյուջեից, որից՝</v>
      </c>
      <c r="C9" s="130">
        <f>SUM(C10:C11)</f>
        <v>72</v>
      </c>
      <c r="D9" s="131">
        <f>SUM(D10:D11)</f>
        <v>93.4</v>
      </c>
      <c r="E9" s="131">
        <f t="shared" ref="E9:E16" si="1">D9-C9</f>
        <v>21.400000000000006</v>
      </c>
      <c r="F9" s="130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6" customFormat="1" ht="18" customHeight="1">
      <c r="A10" s="348">
        <f>+A9+0.1</f>
        <v>2.1</v>
      </c>
      <c r="B10" s="349" t="str">
        <f>+'Dramakan hosqer'!B23</f>
        <v>վերապատրաստման գծով</v>
      </c>
      <c r="C10" s="350">
        <v>72</v>
      </c>
      <c r="D10" s="351">
        <f>+'Dramakan hosqer'!C23</f>
        <v>93.4</v>
      </c>
      <c r="E10" s="352">
        <f t="shared" si="1"/>
        <v>21.400000000000006</v>
      </c>
      <c r="F10" s="353"/>
      <c r="G10" s="354"/>
      <c r="H10" s="340"/>
      <c r="I10" s="340"/>
      <c r="J10" s="340"/>
      <c r="K10" s="340"/>
      <c r="L10" s="340"/>
      <c r="M10" s="340"/>
      <c r="N10" s="355"/>
      <c r="O10" s="355"/>
      <c r="P10" s="355"/>
      <c r="Q10" s="355"/>
      <c r="R10" s="355"/>
      <c r="S10" s="355"/>
      <c r="T10" s="355"/>
    </row>
    <row r="11" spans="1:20" s="356" customFormat="1" ht="18" hidden="1" customHeight="1">
      <c r="A11" s="348">
        <f>+A10+0.1</f>
        <v>2.2000000000000002</v>
      </c>
      <c r="B11" s="349" t="str">
        <f>+'Dramakan hosqer'!B24</f>
        <v>կամավոր ատեստավորման գծով</v>
      </c>
      <c r="C11" s="350"/>
      <c r="D11" s="351">
        <f>+'Dramakan hosqer'!C24</f>
        <v>0</v>
      </c>
      <c r="E11" s="352">
        <f t="shared" si="1"/>
        <v>0</v>
      </c>
      <c r="F11" s="353"/>
      <c r="G11" s="354"/>
      <c r="H11" s="340"/>
      <c r="I11" s="340"/>
      <c r="J11" s="340"/>
      <c r="K11" s="340"/>
      <c r="L11" s="340"/>
      <c r="M11" s="340"/>
      <c r="N11" s="355"/>
      <c r="O11" s="355"/>
      <c r="P11" s="355"/>
      <c r="Q11" s="355"/>
      <c r="R11" s="355"/>
      <c r="S11" s="355"/>
      <c r="T11" s="355"/>
    </row>
    <row r="12" spans="1:20" s="31" customFormat="1" ht="18.75" customHeight="1">
      <c r="A12" s="33">
        <f>+A9+1</f>
        <v>3</v>
      </c>
      <c r="B12" s="222" t="str">
        <f>+'Dramakan hosqer'!B25</f>
        <v>Դրամաշնորհներ բյուջեից, որից՝</v>
      </c>
      <c r="C12" s="130">
        <f>SUM(C13:C15)</f>
        <v>3860.7</v>
      </c>
      <c r="D12" s="131">
        <f>SUM(D13:D15)</f>
        <v>3447.48</v>
      </c>
      <c r="E12" s="131">
        <f t="shared" si="1"/>
        <v>-413.2199999999998</v>
      </c>
      <c r="F12" s="130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6" customFormat="1" ht="29.25" customHeight="1">
      <c r="A13" s="348">
        <f>+A12+0.1</f>
        <v>3.1</v>
      </c>
      <c r="B13" s="349" t="str">
        <f>+'Dramakan hosqer'!B26</f>
        <v>կրթության առանձնահատուկ պայմանների կարիք ունեցող երեխաների գծով</v>
      </c>
      <c r="C13" s="350">
        <v>1345.8</v>
      </c>
      <c r="D13" s="351">
        <f>+'Dramakan hosqer'!C26</f>
        <v>1549.6</v>
      </c>
      <c r="E13" s="352">
        <f t="shared" si="1"/>
        <v>203.79999999999995</v>
      </c>
      <c r="F13" s="353"/>
      <c r="G13" s="354"/>
      <c r="H13" s="340"/>
      <c r="I13" s="340"/>
      <c r="J13" s="340"/>
      <c r="K13" s="340"/>
      <c r="L13" s="340"/>
      <c r="M13" s="340"/>
      <c r="N13" s="355"/>
      <c r="O13" s="355"/>
      <c r="P13" s="355"/>
      <c r="Q13" s="355"/>
      <c r="R13" s="355"/>
      <c r="S13" s="355"/>
      <c r="T13" s="355"/>
    </row>
    <row r="14" spans="1:20" s="356" customFormat="1" ht="18" customHeight="1">
      <c r="A14" s="348">
        <f>+A13+0.1</f>
        <v>3.2</v>
      </c>
      <c r="B14" s="349" t="str">
        <f>+'Dramakan hosqer'!B27</f>
        <v>զինծառայողների երեխաների գծով</v>
      </c>
      <c r="C14" s="350">
        <v>1688.9</v>
      </c>
      <c r="D14" s="351">
        <f>+'Dramakan hosqer'!C27</f>
        <v>1071.8800000000001</v>
      </c>
      <c r="E14" s="352">
        <f t="shared" si="1"/>
        <v>-617.02</v>
      </c>
      <c r="F14" s="353"/>
      <c r="G14" s="354"/>
      <c r="H14" s="340"/>
      <c r="I14" s="340"/>
      <c r="J14" s="340"/>
      <c r="K14" s="340"/>
      <c r="L14" s="340"/>
      <c r="M14" s="340"/>
      <c r="N14" s="355"/>
      <c r="O14" s="355"/>
      <c r="P14" s="355"/>
      <c r="Q14" s="355"/>
      <c r="R14" s="355"/>
      <c r="S14" s="355"/>
      <c r="T14" s="355"/>
    </row>
    <row r="15" spans="1:20" s="356" customFormat="1" ht="18" customHeight="1">
      <c r="A15" s="348">
        <f>+A14+0.1</f>
        <v>3.3000000000000003</v>
      </c>
      <c r="B15" s="349" t="str">
        <f>+'Dramakan hosqer'!B28</f>
        <v>հիմնական միջոցների ձեռքբերման գծով</v>
      </c>
      <c r="C15" s="350">
        <v>826</v>
      </c>
      <c r="D15" s="351">
        <f>+'Dramakan hosqer'!C28</f>
        <v>826</v>
      </c>
      <c r="E15" s="352">
        <f t="shared" si="1"/>
        <v>0</v>
      </c>
      <c r="F15" s="353"/>
      <c r="G15" s="354"/>
      <c r="H15" s="340"/>
      <c r="I15" s="340"/>
      <c r="J15" s="340"/>
      <c r="K15" s="340"/>
      <c r="L15" s="340"/>
      <c r="M15" s="340"/>
      <c r="N15" s="355"/>
      <c r="O15" s="355"/>
      <c r="P15" s="355"/>
      <c r="Q15" s="355"/>
      <c r="R15" s="355"/>
      <c r="S15" s="355"/>
      <c r="T15" s="355"/>
    </row>
    <row r="16" spans="1:20" s="31" customFormat="1" ht="18" customHeight="1">
      <c r="A16" s="33">
        <f>+A12+1</f>
        <v>4</v>
      </c>
      <c r="B16" s="222" t="str">
        <f>+'Dramakan hosqer'!B29</f>
        <v xml:space="preserve">Վճարովի ծառայություններից </v>
      </c>
      <c r="C16" s="130">
        <v>1050</v>
      </c>
      <c r="D16" s="131">
        <f>+'Dramakan hosqer'!C29</f>
        <v>1028.5</v>
      </c>
      <c r="E16" s="131">
        <f t="shared" si="1"/>
        <v>-21.5</v>
      </c>
      <c r="F16" s="130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1" customFormat="1" ht="1.5" hidden="1" customHeight="1">
      <c r="A17" s="33">
        <f>+A16+1</f>
        <v>5</v>
      </c>
      <c r="B17" s="222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1" customFormat="1" ht="17.25" customHeight="1">
      <c r="A18" s="33">
        <v>5</v>
      </c>
      <c r="B18" s="222" t="str">
        <f>+'Dramakan hosqer'!B31</f>
        <v>Սուբսիդիա ջրամատակարարման գծով</v>
      </c>
      <c r="C18" s="130">
        <v>0</v>
      </c>
      <c r="D18" s="131">
        <f>+'Dramakan hosqer'!C31</f>
        <v>0.1</v>
      </c>
      <c r="E18" s="131">
        <f t="shared" si="0"/>
        <v>0.1</v>
      </c>
      <c r="F18" s="130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1" customFormat="1" ht="18.75" hidden="1" customHeight="1">
      <c r="A19" s="33">
        <f t="shared" ref="A19:A21" si="2">+A18+1</f>
        <v>6</v>
      </c>
      <c r="B19" s="222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1" customFormat="1" ht="18.75" customHeight="1">
      <c r="A20" s="33">
        <v>6</v>
      </c>
      <c r="B20" s="222" t="str">
        <f>+'Dramakan hosqer'!B33</f>
        <v>Բանկի տոկոսից</v>
      </c>
      <c r="C20" s="130">
        <v>0</v>
      </c>
      <c r="D20" s="131">
        <f>+'Dramakan hosqer'!C33</f>
        <v>50</v>
      </c>
      <c r="E20" s="131">
        <f>D20-C20</f>
        <v>50</v>
      </c>
      <c r="F20" s="130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1" customFormat="1" ht="18.75" hidden="1" customHeight="1">
      <c r="A21" s="33">
        <f t="shared" si="2"/>
        <v>7</v>
      </c>
      <c r="B21" s="222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1" t="s">
        <v>305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75" t="s">
        <v>79</v>
      </c>
      <c r="C22" s="127">
        <f>+C23+C66+C78</f>
        <v>87590.900000000009</v>
      </c>
      <c r="D22" s="132">
        <f>+D23+D66+D78</f>
        <v>88462.189999999973</v>
      </c>
      <c r="E22" s="132">
        <f t="shared" si="0"/>
        <v>871.28999999996449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75" t="s">
        <v>56</v>
      </c>
      <c r="C23" s="127">
        <f>SUM(C24,C27:C33,C37:C60,C64:C65)</f>
        <v>86764.900000000009</v>
      </c>
      <c r="D23" s="132">
        <f>SUM(D24,D27:D33,D37:D60,D64:D65)</f>
        <v>85832.489999999976</v>
      </c>
      <c r="E23" s="132">
        <f t="shared" si="0"/>
        <v>-932.4100000000326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1" customFormat="1" ht="18.75" customHeight="1">
      <c r="A24" s="33">
        <v>1</v>
      </c>
      <c r="B24" s="222" t="str">
        <f>+'Dramakan hosqer'!B37</f>
        <v>Աշխատավարձի գծով, որից՝</v>
      </c>
      <c r="C24" s="130">
        <v>61874.6</v>
      </c>
      <c r="D24" s="131">
        <f>+'Dramakan hosqer'!C37</f>
        <v>64709.599999999999</v>
      </c>
      <c r="E24" s="131">
        <f t="shared" si="0"/>
        <v>2835</v>
      </c>
      <c r="F24" s="130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6" customFormat="1" ht="16.5" customHeight="1">
      <c r="A25" s="348">
        <f>+A24+0.1</f>
        <v>1.1000000000000001</v>
      </c>
      <c r="B25" s="349" t="str">
        <f>+'Dramakan hosqer'!B38</f>
        <v>վճարովի ծառայության գծով</v>
      </c>
      <c r="C25" s="350">
        <v>765.7</v>
      </c>
      <c r="D25" s="351">
        <f>+'Dramakan hosqer'!C38</f>
        <v>717.4</v>
      </c>
      <c r="E25" s="352">
        <f t="shared" si="0"/>
        <v>-48.300000000000068</v>
      </c>
      <c r="F25" s="353"/>
      <c r="G25" s="354"/>
      <c r="H25" s="340"/>
      <c r="I25" s="340"/>
      <c r="J25" s="340"/>
      <c r="K25" s="340"/>
      <c r="L25" s="340"/>
      <c r="M25" s="340"/>
      <c r="N25" s="355"/>
      <c r="O25" s="355"/>
      <c r="P25" s="355"/>
      <c r="Q25" s="355"/>
      <c r="R25" s="355"/>
      <c r="S25" s="355"/>
      <c r="T25" s="355"/>
    </row>
    <row r="26" spans="1:20" s="356" customFormat="1" ht="18" hidden="1" customHeight="1">
      <c r="A26" s="348">
        <f>+A25+0.1</f>
        <v>1.2000000000000002</v>
      </c>
      <c r="B26" s="349" t="str">
        <f>+'Dramakan hosqer'!B39</f>
        <v>պարգևատրման գծով</v>
      </c>
      <c r="C26" s="350"/>
      <c r="D26" s="351">
        <f>+'Dramakan hosqer'!C39</f>
        <v>3846.1</v>
      </c>
      <c r="E26" s="352">
        <f t="shared" si="0"/>
        <v>3846.1</v>
      </c>
      <c r="F26" s="353"/>
      <c r="G26" s="354"/>
      <c r="H26" s="340"/>
      <c r="I26" s="340"/>
      <c r="J26" s="340"/>
      <c r="K26" s="340"/>
      <c r="L26" s="340"/>
      <c r="M26" s="340"/>
      <c r="N26" s="355"/>
      <c r="O26" s="355"/>
      <c r="P26" s="355"/>
      <c r="Q26" s="355"/>
      <c r="R26" s="355"/>
      <c r="S26" s="355"/>
      <c r="T26" s="355"/>
    </row>
    <row r="27" spans="1:20" s="31" customFormat="1" ht="18.75" customHeight="1">
      <c r="A27" s="33">
        <f>+A24+1</f>
        <v>2</v>
      </c>
      <c r="B27" s="222" t="str">
        <f>+'Dramakan hosqer'!B40</f>
        <v>Սննդի գծով</v>
      </c>
      <c r="C27" s="130">
        <v>16063.5</v>
      </c>
      <c r="D27" s="131">
        <f>+'Dramakan hosqer'!C40</f>
        <v>11749.300000000001</v>
      </c>
      <c r="E27" s="131">
        <f t="shared" si="0"/>
        <v>-4314.1999999999989</v>
      </c>
      <c r="F27" s="130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1" customFormat="1" ht="18.75" customHeight="1">
      <c r="A28" s="33">
        <f>+A27+1</f>
        <v>3</v>
      </c>
      <c r="B28" s="222" t="str">
        <f>+'Dramakan hosqer'!B41</f>
        <v>Ջեռուցման գծով</v>
      </c>
      <c r="C28" s="130">
        <v>3683</v>
      </c>
      <c r="D28" s="131">
        <f>+'Dramakan hosqer'!C41</f>
        <v>3758</v>
      </c>
      <c r="E28" s="131">
        <f t="shared" si="0"/>
        <v>75</v>
      </c>
      <c r="F28" s="130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1" customFormat="1" ht="18.75" customHeight="1">
      <c r="A29" s="33">
        <f t="shared" ref="A29:A33" si="3">+A28+1</f>
        <v>4</v>
      </c>
      <c r="B29" s="222" t="str">
        <f>+'Dramakan hosqer'!B42</f>
        <v>Էլեկտրաէներգիայի գծով</v>
      </c>
      <c r="C29" s="130">
        <v>2227.9</v>
      </c>
      <c r="D29" s="131">
        <f>+'Dramakan hosqer'!C42</f>
        <v>2261.1</v>
      </c>
      <c r="E29" s="131">
        <f t="shared" si="0"/>
        <v>33.199999999999818</v>
      </c>
      <c r="F29" s="130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1" customFormat="1" ht="18.75" customHeight="1">
      <c r="A30" s="33">
        <f t="shared" si="3"/>
        <v>5</v>
      </c>
      <c r="B30" s="222" t="str">
        <f>+'Dramakan hosqer'!B43</f>
        <v>Ջրմուղ-կոյուղու գծով</v>
      </c>
      <c r="C30" s="130">
        <v>287.60000000000002</v>
      </c>
      <c r="D30" s="131">
        <f>+'Dramakan hosqer'!C43</f>
        <v>280.7</v>
      </c>
      <c r="E30" s="131">
        <f t="shared" si="0"/>
        <v>-6.9000000000000341</v>
      </c>
      <c r="F30" s="130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1" customFormat="1" ht="18.75" customHeight="1">
      <c r="A31" s="33">
        <f t="shared" si="3"/>
        <v>6</v>
      </c>
      <c r="B31" s="222" t="str">
        <f>+'Dramakan hosqer'!B44</f>
        <v>Աղբահանության գծով</v>
      </c>
      <c r="C31" s="130">
        <v>247.3</v>
      </c>
      <c r="D31" s="131">
        <f>+'Dramakan hosqer'!C44</f>
        <v>247.29</v>
      </c>
      <c r="E31" s="131">
        <f t="shared" si="0"/>
        <v>-1.0000000000019327E-2</v>
      </c>
      <c r="F31" s="130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1" customFormat="1" ht="18.75" customHeight="1">
      <c r="A32" s="33">
        <f t="shared" si="3"/>
        <v>7</v>
      </c>
      <c r="B32" s="222" t="str">
        <f>+'Dramakan hosqer'!B45</f>
        <v>Ախտաբանության գծով</v>
      </c>
      <c r="C32" s="130">
        <v>60</v>
      </c>
      <c r="D32" s="131">
        <f>+'Dramakan hosqer'!C45</f>
        <v>60</v>
      </c>
      <c r="E32" s="131">
        <f t="shared" si="0"/>
        <v>0</v>
      </c>
      <c r="F32" s="130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1" customFormat="1" ht="18.75" customHeight="1">
      <c r="A33" s="33">
        <f t="shared" si="3"/>
        <v>8</v>
      </c>
      <c r="B33" s="222" t="str">
        <f>+'Dramakan hosqer'!B46</f>
        <v>Կապի գծով, այդ թվում`</v>
      </c>
      <c r="C33" s="130">
        <f>SUM(C34:C36)</f>
        <v>228</v>
      </c>
      <c r="D33" s="131">
        <f>SUM(D34:D36)</f>
        <v>229.2</v>
      </c>
      <c r="E33" s="131">
        <f t="shared" si="0"/>
        <v>1.1999999999999886</v>
      </c>
      <c r="F33" s="130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6" customFormat="1" ht="18" customHeight="1">
      <c r="A34" s="348">
        <f t="shared" ref="A34:A36" si="4">+A33+0.1</f>
        <v>8.1</v>
      </c>
      <c r="B34" s="349" t="str">
        <f>+'Dramakan hosqer'!B47</f>
        <v>բաժանորդային վճար</v>
      </c>
      <c r="C34" s="350">
        <v>8.4</v>
      </c>
      <c r="D34" s="351">
        <f>+'Dramakan hosqer'!C47</f>
        <v>6</v>
      </c>
      <c r="E34" s="352">
        <f t="shared" si="0"/>
        <v>-2.4000000000000004</v>
      </c>
      <c r="F34" s="353"/>
      <c r="G34" s="354"/>
      <c r="H34" s="340"/>
      <c r="I34" s="340"/>
      <c r="J34" s="340"/>
      <c r="K34" s="340"/>
      <c r="L34" s="340"/>
      <c r="M34" s="340"/>
      <c r="N34" s="355"/>
      <c r="O34" s="355"/>
      <c r="P34" s="355"/>
      <c r="Q34" s="355"/>
      <c r="R34" s="355"/>
      <c r="S34" s="355"/>
      <c r="T34" s="355"/>
    </row>
    <row r="35" spans="1:20" s="356" customFormat="1" ht="18" customHeight="1">
      <c r="A35" s="348">
        <f t="shared" si="4"/>
        <v>8.1999999999999993</v>
      </c>
      <c r="B35" s="349" t="str">
        <f>+'Dramakan hosqer'!B48</f>
        <v>րոպեավճար</v>
      </c>
      <c r="C35" s="350">
        <v>57.6</v>
      </c>
      <c r="D35" s="351">
        <f>+'Dramakan hosqer'!C48</f>
        <v>57.6</v>
      </c>
      <c r="E35" s="352">
        <f t="shared" si="0"/>
        <v>0</v>
      </c>
      <c r="F35" s="353"/>
      <c r="G35" s="354"/>
      <c r="H35" s="340"/>
      <c r="I35" s="340"/>
      <c r="J35" s="340"/>
      <c r="K35" s="340"/>
      <c r="L35" s="340"/>
      <c r="M35" s="340"/>
      <c r="N35" s="355"/>
      <c r="O35" s="355"/>
      <c r="P35" s="355"/>
      <c r="Q35" s="355"/>
      <c r="R35" s="355"/>
      <c r="S35" s="355"/>
      <c r="T35" s="355"/>
    </row>
    <row r="36" spans="1:20" s="356" customFormat="1" ht="18" customHeight="1">
      <c r="A36" s="348">
        <f t="shared" si="4"/>
        <v>8.2999999999999989</v>
      </c>
      <c r="B36" s="349" t="str">
        <f>+'Dramakan hosqer'!B49</f>
        <v>ինտերնետ կապ</v>
      </c>
      <c r="C36" s="350">
        <v>162</v>
      </c>
      <c r="D36" s="351">
        <f>+'Dramakan hosqer'!C49</f>
        <v>165.6</v>
      </c>
      <c r="E36" s="352">
        <f t="shared" si="0"/>
        <v>3.5999999999999943</v>
      </c>
      <c r="F36" s="353"/>
      <c r="G36" s="354"/>
      <c r="H36" s="340"/>
      <c r="I36" s="340"/>
      <c r="J36" s="340"/>
      <c r="K36" s="340"/>
      <c r="L36" s="340"/>
      <c r="M36" s="340"/>
      <c r="N36" s="355"/>
      <c r="O36" s="355"/>
      <c r="P36" s="355"/>
      <c r="Q36" s="355"/>
      <c r="R36" s="355"/>
      <c r="S36" s="355"/>
      <c r="T36" s="355"/>
    </row>
    <row r="37" spans="1:20" s="31" customFormat="1" ht="18.75" customHeight="1">
      <c r="A37" s="33">
        <f>+A33+1</f>
        <v>9</v>
      </c>
      <c r="B37" s="222" t="str">
        <f>+'Dramakan hosqer'!B50</f>
        <v>Բանկային ծառայության գծով</v>
      </c>
      <c r="C37" s="130">
        <v>15</v>
      </c>
      <c r="D37" s="131">
        <f>+'Dramakan hosqer'!C50</f>
        <v>0</v>
      </c>
      <c r="E37" s="131">
        <f t="shared" si="0"/>
        <v>-15</v>
      </c>
      <c r="F37" s="130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1" customFormat="1" ht="18.75" customHeight="1">
      <c r="A38" s="33">
        <f>+A37+1</f>
        <v>10</v>
      </c>
      <c r="B38" s="222" t="str">
        <f>+'Dramakan hosqer'!B51</f>
        <v>Տնտեսական ապրանքների գծով</v>
      </c>
      <c r="C38" s="130">
        <v>882</v>
      </c>
      <c r="D38" s="131">
        <f>+'Dramakan hosqer'!C51</f>
        <v>882</v>
      </c>
      <c r="E38" s="131">
        <f t="shared" si="0"/>
        <v>0</v>
      </c>
      <c r="F38" s="130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1" customFormat="1" ht="18.75" customHeight="1">
      <c r="A39" s="33">
        <f t="shared" ref="A39:A60" si="5">+A38+1</f>
        <v>11</v>
      </c>
      <c r="B39" s="222" t="str">
        <f>+'Dramakan hosqer'!B52</f>
        <v>Գրասենյակային ապրանքների գծով</v>
      </c>
      <c r="C39" s="130">
        <v>167.4</v>
      </c>
      <c r="D39" s="131">
        <f>+'Dramakan hosqer'!C52</f>
        <v>167.4</v>
      </c>
      <c r="E39" s="131">
        <f t="shared" si="0"/>
        <v>0</v>
      </c>
      <c r="F39" s="130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1" customFormat="1" ht="18.75" customHeight="1">
      <c r="A40" s="33">
        <f t="shared" si="5"/>
        <v>12</v>
      </c>
      <c r="B40" s="222" t="str">
        <f>+'Dramakan hosqer'!B53</f>
        <v>Փոքրարժեք կամ արագամաշ առարկաների գծով</v>
      </c>
      <c r="C40" s="130">
        <v>214</v>
      </c>
      <c r="D40" s="131">
        <f>+'Dramakan hosqer'!C53</f>
        <v>383.5</v>
      </c>
      <c r="E40" s="131">
        <f t="shared" si="0"/>
        <v>169.5</v>
      </c>
      <c r="F40" s="130"/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1" customFormat="1" ht="18.75" customHeight="1">
      <c r="A41" s="33">
        <f t="shared" si="5"/>
        <v>13</v>
      </c>
      <c r="B41" s="222" t="str">
        <f>+'Dramakan hosqer'!B54</f>
        <v>Ուսումնական նյութերի գծով</v>
      </c>
      <c r="C41" s="130">
        <v>54</v>
      </c>
      <c r="D41" s="131">
        <f>+'Dramakan hosqer'!C54</f>
        <v>242.8</v>
      </c>
      <c r="E41" s="131">
        <f t="shared" si="0"/>
        <v>188.8</v>
      </c>
      <c r="F41" s="130"/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1" customFormat="1" ht="18.75" customHeight="1">
      <c r="A42" s="33">
        <f t="shared" si="5"/>
        <v>14</v>
      </c>
      <c r="B42" s="222" t="str">
        <f>+'Dramakan hosqer'!B55</f>
        <v>Դեղորայքի գծով</v>
      </c>
      <c r="C42" s="130">
        <v>45.3</v>
      </c>
      <c r="D42" s="131">
        <f>+'Dramakan hosqer'!C55</f>
        <v>44.4</v>
      </c>
      <c r="E42" s="131">
        <f t="shared" si="0"/>
        <v>-0.89999999999999858</v>
      </c>
      <c r="F42" s="130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1" customFormat="1" ht="18.75" customHeight="1">
      <c r="A43" s="33">
        <f t="shared" si="5"/>
        <v>15</v>
      </c>
      <c r="B43" s="222" t="str">
        <f>+'Dramakan hosqer'!B56</f>
        <v>Բուժ.ծառայության գծով</v>
      </c>
      <c r="C43" s="130">
        <v>82</v>
      </c>
      <c r="D43" s="131">
        <f>+'Dramakan hosqer'!C56</f>
        <v>76.5</v>
      </c>
      <c r="E43" s="131">
        <f t="shared" si="0"/>
        <v>-5.5</v>
      </c>
      <c r="F43" s="130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1" customFormat="1" ht="18.75" customHeight="1">
      <c r="A44" s="33">
        <f t="shared" si="5"/>
        <v>16</v>
      </c>
      <c r="B44" s="222" t="str">
        <f>+'Dramakan hosqer'!B57</f>
        <v>Ընթացիկ վերանորոգման գծով</v>
      </c>
      <c r="C44" s="130">
        <v>150</v>
      </c>
      <c r="D44" s="131">
        <f>+'Dramakan hosqer'!C57</f>
        <v>220</v>
      </c>
      <c r="E44" s="131">
        <f t="shared" si="0"/>
        <v>70</v>
      </c>
      <c r="F44" s="130"/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1" customFormat="1" ht="18.75" customHeight="1">
      <c r="A45" s="33">
        <f t="shared" si="5"/>
        <v>17</v>
      </c>
      <c r="B45" s="222" t="str">
        <f>+'Dramakan hosqer'!B58</f>
        <v>Ջեռուցման համակարգի սպասարկման գծով</v>
      </c>
      <c r="C45" s="130">
        <v>88.3</v>
      </c>
      <c r="D45" s="131">
        <f>+'Dramakan hosqer'!C58</f>
        <v>99.5</v>
      </c>
      <c r="E45" s="131">
        <f t="shared" si="0"/>
        <v>11.200000000000003</v>
      </c>
      <c r="F45" s="130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1" customFormat="1" ht="0.75" hidden="1" customHeight="1">
      <c r="A46" s="33">
        <f t="shared" si="5"/>
        <v>18</v>
      </c>
      <c r="B46" s="222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1" customFormat="1" ht="18.75" hidden="1" customHeight="1">
      <c r="A47" s="33">
        <f t="shared" si="5"/>
        <v>19</v>
      </c>
      <c r="B47" s="222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1" customFormat="1" ht="18.75" customHeight="1">
      <c r="A48" s="33">
        <v>18</v>
      </c>
      <c r="B48" s="222" t="str">
        <f>+'Dramakan hosqer'!B61</f>
        <v>Գնումների համակարգողի ծառայության գծով</v>
      </c>
      <c r="C48" s="130">
        <v>91</v>
      </c>
      <c r="D48" s="131">
        <f>+'Dramakan hosqer'!C61</f>
        <v>104</v>
      </c>
      <c r="E48" s="131">
        <f t="shared" si="0"/>
        <v>13</v>
      </c>
      <c r="F48" s="130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1" customFormat="1" ht="18.75" customHeight="1">
      <c r="A49" s="33">
        <f t="shared" si="5"/>
        <v>19</v>
      </c>
      <c r="B49" s="222" t="str">
        <f>+'Dramakan hosqer'!B62</f>
        <v>Համակարգիչների տեխնիկական սպասարկման գծով</v>
      </c>
      <c r="C49" s="130">
        <v>58</v>
      </c>
      <c r="D49" s="131">
        <f>+'Dramakan hosqer'!C62</f>
        <v>58</v>
      </c>
      <c r="E49" s="131">
        <f t="shared" si="0"/>
        <v>0</v>
      </c>
      <c r="F49" s="130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1" customFormat="1" ht="18.75" customHeight="1">
      <c r="A50" s="33">
        <f t="shared" si="5"/>
        <v>20</v>
      </c>
      <c r="B50" s="222" t="str">
        <f>+'Dramakan hosqer'!B63</f>
        <v>Համակարգչային ծրագրի և կայքի սպասարկման գծով</v>
      </c>
      <c r="C50" s="130">
        <v>122</v>
      </c>
      <c r="D50" s="131">
        <f>+'Dramakan hosqer'!C63</f>
        <v>122</v>
      </c>
      <c r="E50" s="131">
        <f t="shared" si="0"/>
        <v>0</v>
      </c>
      <c r="F50" s="130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1" customFormat="1" ht="18.75" customHeight="1">
      <c r="A51" s="33">
        <f t="shared" si="5"/>
        <v>21</v>
      </c>
      <c r="B51" s="222" t="str">
        <f>+'Dramakan hosqer'!B64</f>
        <v>էլ․ստորագրության գծով</v>
      </c>
      <c r="C51" s="130">
        <v>6</v>
      </c>
      <c r="D51" s="131">
        <f>+'Dramakan hosqer'!C64</f>
        <v>0</v>
      </c>
      <c r="E51" s="131">
        <f t="shared" si="0"/>
        <v>-6</v>
      </c>
      <c r="F51" s="130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1" customFormat="1" ht="18.75" hidden="1" customHeight="1">
      <c r="A52" s="33">
        <f t="shared" si="5"/>
        <v>22</v>
      </c>
      <c r="B52" s="222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1" customFormat="1" ht="18.75" hidden="1" customHeight="1">
      <c r="A53" s="33">
        <f t="shared" si="5"/>
        <v>23</v>
      </c>
      <c r="B53" s="222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1" customFormat="1" ht="18" customHeight="1">
      <c r="A54" s="33">
        <v>22</v>
      </c>
      <c r="B54" s="222" t="str">
        <f>+'Dramakan hosqer'!B67</f>
        <v>Վերապատրաստման գծով</v>
      </c>
      <c r="C54" s="130">
        <v>72</v>
      </c>
      <c r="D54" s="131">
        <f>+'Dramakan hosqer'!C67</f>
        <v>93.4</v>
      </c>
      <c r="E54" s="131">
        <f t="shared" si="0"/>
        <v>21.400000000000006</v>
      </c>
      <c r="F54" s="130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1" customFormat="1" ht="18.75" hidden="1" customHeight="1">
      <c r="A55" s="33">
        <f t="shared" si="5"/>
        <v>23</v>
      </c>
      <c r="B55" s="222" t="str">
        <f>+'Dramakan hosqer'!B68</f>
        <v>Ծառերի էտման գծով</v>
      </c>
      <c r="C55" s="130"/>
      <c r="D55" s="131">
        <f>+'Dramakan hosqer'!C68</f>
        <v>0</v>
      </c>
      <c r="E55" s="131">
        <f t="shared" si="0"/>
        <v>0</v>
      </c>
      <c r="F55" s="130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0" customFormat="1" ht="18.75" hidden="1" customHeight="1">
      <c r="A56" s="33">
        <f t="shared" si="5"/>
        <v>24</v>
      </c>
      <c r="B56" s="222">
        <f>+'Dramakan hosqer'!B69</f>
        <v>0</v>
      </c>
      <c r="C56" s="130"/>
      <c r="D56" s="130">
        <f>+'Dramakan hosqer'!C69</f>
        <v>0</v>
      </c>
      <c r="E56" s="130">
        <f t="shared" si="0"/>
        <v>0</v>
      </c>
      <c r="F56" s="130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0" customFormat="1" ht="18.75" hidden="1" customHeight="1">
      <c r="A57" s="33">
        <f t="shared" si="5"/>
        <v>25</v>
      </c>
      <c r="B57" s="222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1" customFormat="1" ht="18.75" hidden="1" customHeight="1">
      <c r="A58" s="33">
        <f t="shared" si="5"/>
        <v>26</v>
      </c>
      <c r="B58" s="222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hidden="1" customHeight="1">
      <c r="A59" s="33">
        <f t="shared" si="5"/>
        <v>27</v>
      </c>
      <c r="B59" s="222" t="str">
        <f>+'Dramakan hosqer'!B72</f>
        <v>Կրակմարիչների լիցքավորում</v>
      </c>
      <c r="C59" s="130"/>
      <c r="D59" s="131">
        <f>+'Dramakan hosqer'!C72</f>
        <v>0</v>
      </c>
      <c r="E59" s="131">
        <f>D59-C59</f>
        <v>0</v>
      </c>
      <c r="F59" s="130"/>
      <c r="G59" s="51" t="s">
        <v>269</v>
      </c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hidden="1" customHeight="1">
      <c r="A60" s="33">
        <f t="shared" si="5"/>
        <v>28</v>
      </c>
      <c r="B60" s="222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1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56" customFormat="1" ht="18" hidden="1" customHeight="1">
      <c r="A61" s="348">
        <f>+A60+0.1</f>
        <v>28.1</v>
      </c>
      <c r="B61" s="349" t="str">
        <f>+'Dramakan hosqer'!B74</f>
        <v>շահութահարկի գծով</v>
      </c>
      <c r="C61" s="350"/>
      <c r="D61" s="351">
        <f>+'Dramakan hosqer'!C74</f>
        <v>0</v>
      </c>
      <c r="E61" s="352">
        <f>D61-C61</f>
        <v>0</v>
      </c>
      <c r="F61" s="353"/>
      <c r="G61" s="354"/>
      <c r="H61" s="340"/>
      <c r="I61" s="340"/>
      <c r="J61" s="340"/>
      <c r="K61" s="340"/>
      <c r="L61" s="340"/>
      <c r="M61" s="340"/>
      <c r="N61" s="355"/>
      <c r="O61" s="355"/>
      <c r="P61" s="355"/>
      <c r="Q61" s="355"/>
      <c r="R61" s="355"/>
      <c r="S61" s="355"/>
      <c r="T61" s="355"/>
    </row>
    <row r="62" spans="1:20" s="356" customFormat="1" ht="18" hidden="1" customHeight="1">
      <c r="A62" s="348">
        <f t="shared" ref="A62:A63" si="6">+A61+0.1</f>
        <v>28.200000000000003</v>
      </c>
      <c r="B62" s="349" t="str">
        <f>+'Dramakan hosqer'!B75</f>
        <v>ԱԱՀ-ի գծով</v>
      </c>
      <c r="C62" s="350"/>
      <c r="D62" s="351">
        <f>+'Dramakan hosqer'!C75</f>
        <v>0</v>
      </c>
      <c r="E62" s="352">
        <f t="shared" si="0"/>
        <v>0</v>
      </c>
      <c r="F62" s="353"/>
      <c r="G62" s="354"/>
      <c r="H62" s="340"/>
      <c r="I62" s="340"/>
      <c r="J62" s="340"/>
      <c r="K62" s="340"/>
      <c r="L62" s="340"/>
      <c r="M62" s="340"/>
      <c r="N62" s="355"/>
      <c r="O62" s="355"/>
      <c r="P62" s="355"/>
      <c r="Q62" s="355"/>
      <c r="R62" s="355"/>
      <c r="S62" s="355"/>
      <c r="T62" s="355"/>
    </row>
    <row r="63" spans="1:20" s="356" customFormat="1" ht="18" hidden="1" customHeight="1">
      <c r="A63" s="348">
        <f t="shared" si="6"/>
        <v>28.300000000000004</v>
      </c>
      <c r="B63" s="349" t="str">
        <f>+'Dramakan hosqer'!B76</f>
        <v xml:space="preserve">չփոխհատուցվող հարկերի գծով </v>
      </c>
      <c r="C63" s="350"/>
      <c r="D63" s="351">
        <f>+'Dramakan hosqer'!C76</f>
        <v>0</v>
      </c>
      <c r="E63" s="352">
        <f t="shared" si="0"/>
        <v>0</v>
      </c>
      <c r="F63" s="353"/>
      <c r="G63" s="354"/>
      <c r="H63" s="340"/>
      <c r="I63" s="340"/>
      <c r="J63" s="340"/>
      <c r="K63" s="340"/>
      <c r="L63" s="340"/>
      <c r="M63" s="340"/>
      <c r="N63" s="355"/>
      <c r="O63" s="355"/>
      <c r="P63" s="355"/>
      <c r="Q63" s="355"/>
      <c r="R63" s="355"/>
      <c r="S63" s="355"/>
      <c r="T63" s="355"/>
    </row>
    <row r="64" spans="1:20" s="31" customFormat="1" ht="18" customHeight="1">
      <c r="A64" s="33">
        <v>23</v>
      </c>
      <c r="B64" s="222" t="str">
        <f>+'Dramakan hosqer'!B77</f>
        <v>Կրեդիտորական պարտքի մարման գծով</v>
      </c>
      <c r="C64" s="130">
        <v>46</v>
      </c>
      <c r="D64" s="131">
        <f>+'Dramakan hosqer'!C77</f>
        <v>43.8</v>
      </c>
      <c r="E64" s="131">
        <f t="shared" si="0"/>
        <v>-2.2000000000000028</v>
      </c>
      <c r="F64" s="130"/>
      <c r="G64" s="51"/>
      <c r="H64" s="61"/>
      <c r="I64" s="61"/>
      <c r="J64" s="61"/>
      <c r="K64" s="61"/>
      <c r="L64" s="61"/>
      <c r="M64" s="61"/>
      <c r="N64" s="66"/>
      <c r="O64" s="66"/>
      <c r="P64" s="66"/>
      <c r="Q64" s="66"/>
      <c r="R64" s="66"/>
      <c r="S64" s="66"/>
      <c r="T64" s="66"/>
    </row>
    <row r="65" spans="1:20" s="31" customFormat="1" ht="18.75" hidden="1" customHeight="1">
      <c r="A65" s="33">
        <f>+A64+1</f>
        <v>24</v>
      </c>
      <c r="B65" s="222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1" t="s">
        <v>191</v>
      </c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1" customFormat="1" ht="17.25">
      <c r="A66" s="78" t="s">
        <v>54</v>
      </c>
      <c r="B66" s="375" t="s">
        <v>57</v>
      </c>
      <c r="C66" s="127">
        <f>+C67+C74</f>
        <v>826</v>
      </c>
      <c r="D66" s="132">
        <f>+D67+D74</f>
        <v>810.40000000000009</v>
      </c>
      <c r="E66" s="132">
        <f t="shared" si="0"/>
        <v>-15.599999999999909</v>
      </c>
      <c r="F66" s="127"/>
      <c r="G66" s="51"/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1" customFormat="1" ht="18.75" customHeight="1">
      <c r="A67" s="33">
        <v>1</v>
      </c>
      <c r="B67" s="222" t="str">
        <f>+'Dramakan hosqer'!B80</f>
        <v>Հիմնական միջոցների ձեռքբերում, այդ թվում՝</v>
      </c>
      <c r="C67" s="130">
        <f>SUM(C68:C73)</f>
        <v>826</v>
      </c>
      <c r="D67" s="131">
        <f>SUM(D68:D73)</f>
        <v>810.40000000000009</v>
      </c>
      <c r="E67" s="131">
        <f t="shared" si="0"/>
        <v>-15.599999999999909</v>
      </c>
      <c r="F67" s="130"/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56" customFormat="1" ht="18" customHeight="1">
      <c r="A68" s="348">
        <f>+A67+0.1</f>
        <v>1.1000000000000001</v>
      </c>
      <c r="B68" s="349" t="str">
        <f>+'Dramakan hosqer'!B81</f>
        <v>գրասենյակային և տնտեսական գույք</v>
      </c>
      <c r="C68" s="350">
        <v>606</v>
      </c>
      <c r="D68" s="351">
        <f>+'Dramakan hosqer'!C81</f>
        <v>540.20000000000005</v>
      </c>
      <c r="E68" s="352">
        <f t="shared" ref="E68:E81" si="7">D68-C68</f>
        <v>-65.799999999999955</v>
      </c>
      <c r="F68" s="353"/>
      <c r="G68" s="354"/>
      <c r="H68" s="340"/>
      <c r="I68" s="340"/>
      <c r="J68" s="340"/>
      <c r="K68" s="340"/>
      <c r="L68" s="340"/>
      <c r="M68" s="340"/>
      <c r="N68" s="355"/>
      <c r="O68" s="355"/>
      <c r="P68" s="355"/>
      <c r="Q68" s="355"/>
      <c r="R68" s="355"/>
      <c r="S68" s="355"/>
      <c r="T68" s="355"/>
    </row>
    <row r="69" spans="1:20" s="356" customFormat="1" ht="15.75" customHeight="1">
      <c r="A69" s="348">
        <f>+A68+0.1</f>
        <v>1.2000000000000002</v>
      </c>
      <c r="B69" s="349" t="str">
        <f>+'Dramakan hosqer'!B82</f>
        <v>համակարգչային սարքավորումներ / տեխնիկա</v>
      </c>
      <c r="C69" s="350">
        <v>220</v>
      </c>
      <c r="D69" s="351">
        <f>+'Dramakan hosqer'!C82</f>
        <v>270.2</v>
      </c>
      <c r="E69" s="352">
        <f>D69-C69</f>
        <v>50.199999999999989</v>
      </c>
      <c r="F69" s="353"/>
      <c r="G69" s="354"/>
      <c r="H69" s="340"/>
      <c r="I69" s="340"/>
      <c r="J69" s="340"/>
      <c r="K69" s="340"/>
      <c r="L69" s="340"/>
      <c r="M69" s="340"/>
      <c r="N69" s="355"/>
      <c r="O69" s="355"/>
      <c r="P69" s="355"/>
      <c r="Q69" s="355"/>
      <c r="R69" s="355"/>
      <c r="S69" s="355"/>
      <c r="T69" s="355"/>
    </row>
    <row r="70" spans="1:20" s="356" customFormat="1" ht="18" hidden="1" customHeight="1">
      <c r="A70" s="348">
        <f t="shared" ref="A70:A73" si="8">+A69+0.1</f>
        <v>1.3000000000000003</v>
      </c>
      <c r="B70" s="349" t="str">
        <f>+'Dramakan hosqer'!B83</f>
        <v>մեքենաներ և սարքավորումներ</v>
      </c>
      <c r="C70" s="350"/>
      <c r="D70" s="351">
        <f>+'Dramakan hosqer'!C83</f>
        <v>0</v>
      </c>
      <c r="E70" s="352">
        <f t="shared" si="7"/>
        <v>0</v>
      </c>
      <c r="F70" s="353"/>
      <c r="G70" s="354"/>
      <c r="H70" s="340"/>
      <c r="I70" s="340"/>
      <c r="J70" s="340"/>
      <c r="K70" s="340"/>
      <c r="L70" s="340"/>
      <c r="M70" s="340"/>
      <c r="N70" s="355"/>
      <c r="O70" s="355"/>
      <c r="P70" s="355"/>
      <c r="Q70" s="355"/>
      <c r="R70" s="355"/>
      <c r="S70" s="355"/>
      <c r="T70" s="355"/>
    </row>
    <row r="71" spans="1:20" s="356" customFormat="1" ht="0.75" hidden="1" customHeight="1">
      <c r="A71" s="348">
        <f t="shared" si="8"/>
        <v>1.4000000000000004</v>
      </c>
      <c r="B71" s="349" t="str">
        <f>+'Dramakan hosqer'!B84</f>
        <v>սպորտային գույք</v>
      </c>
      <c r="C71" s="350"/>
      <c r="D71" s="351">
        <f>+'Dramakan hosqer'!C84</f>
        <v>0</v>
      </c>
      <c r="E71" s="352">
        <f t="shared" si="7"/>
        <v>0</v>
      </c>
      <c r="F71" s="353"/>
      <c r="G71" s="354"/>
      <c r="H71" s="340"/>
      <c r="I71" s="340"/>
      <c r="J71" s="340"/>
      <c r="K71" s="340"/>
      <c r="L71" s="340"/>
      <c r="M71" s="340"/>
      <c r="N71" s="355"/>
      <c r="O71" s="355"/>
      <c r="P71" s="355"/>
      <c r="Q71" s="355"/>
      <c r="R71" s="355"/>
      <c r="S71" s="355"/>
      <c r="T71" s="355"/>
    </row>
    <row r="72" spans="1:20" s="356" customFormat="1" ht="18" hidden="1" customHeight="1">
      <c r="A72" s="348">
        <f t="shared" si="8"/>
        <v>1.5000000000000004</v>
      </c>
      <c r="B72" s="349" t="str">
        <f>+'Dramakan hosqer'!B85</f>
        <v>գրականություն</v>
      </c>
      <c r="C72" s="350"/>
      <c r="D72" s="351">
        <f>+'Dramakan hosqer'!C85</f>
        <v>0</v>
      </c>
      <c r="E72" s="352">
        <f>D72-C72</f>
        <v>0</v>
      </c>
      <c r="F72" s="353"/>
      <c r="G72" s="354"/>
      <c r="H72" s="340"/>
      <c r="I72" s="340"/>
      <c r="J72" s="340"/>
      <c r="K72" s="340"/>
      <c r="L72" s="340"/>
      <c r="M72" s="340"/>
      <c r="N72" s="355"/>
      <c r="O72" s="355"/>
      <c r="P72" s="355"/>
      <c r="Q72" s="355"/>
      <c r="R72" s="355"/>
      <c r="S72" s="355"/>
      <c r="T72" s="355"/>
    </row>
    <row r="73" spans="1:20" s="356" customFormat="1" ht="18" hidden="1" customHeight="1">
      <c r="A73" s="348">
        <f t="shared" si="8"/>
        <v>1.6000000000000005</v>
      </c>
      <c r="B73" s="349">
        <f>+'Dramakan hosqer'!B86</f>
        <v>0</v>
      </c>
      <c r="C73" s="350"/>
      <c r="D73" s="351">
        <f>+'Dramakan hosqer'!C86</f>
        <v>0</v>
      </c>
      <c r="E73" s="352">
        <f>D73-C73</f>
        <v>0</v>
      </c>
      <c r="F73" s="353"/>
      <c r="G73" s="354" t="s">
        <v>118</v>
      </c>
      <c r="H73" s="340"/>
      <c r="I73" s="340"/>
      <c r="J73" s="340"/>
      <c r="K73" s="340"/>
      <c r="L73" s="340"/>
      <c r="M73" s="340"/>
      <c r="N73" s="355"/>
      <c r="O73" s="355"/>
      <c r="P73" s="355"/>
      <c r="Q73" s="355"/>
      <c r="R73" s="355"/>
      <c r="S73" s="355"/>
      <c r="T73" s="355"/>
    </row>
    <row r="74" spans="1:20" s="38" customFormat="1" ht="1.5" hidden="1" customHeight="1">
      <c r="A74" s="37">
        <v>2</v>
      </c>
      <c r="B74" s="411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1"/>
      <c r="H74" s="61"/>
      <c r="I74" s="61"/>
      <c r="J74" s="61"/>
      <c r="K74" s="61"/>
      <c r="L74" s="61"/>
      <c r="M74" s="61"/>
      <c r="N74" s="66"/>
      <c r="O74" s="66"/>
      <c r="P74" s="66"/>
      <c r="Q74" s="66"/>
      <c r="R74" s="66"/>
      <c r="S74" s="66"/>
      <c r="T74" s="66"/>
    </row>
    <row r="75" spans="1:20" s="356" customFormat="1" ht="18" hidden="1" customHeight="1">
      <c r="A75" s="348">
        <f>+A74+0.1</f>
        <v>2.1</v>
      </c>
      <c r="B75" s="349" t="str">
        <f>+'Dramakan hosqer'!B88</f>
        <v>ամրացված գույքի (շենք)</v>
      </c>
      <c r="C75" s="350"/>
      <c r="D75" s="351">
        <f>+'Dramakan hosqer'!C88</f>
        <v>0</v>
      </c>
      <c r="E75" s="352">
        <f t="shared" si="7"/>
        <v>0</v>
      </c>
      <c r="F75" s="353"/>
      <c r="G75" s="354"/>
      <c r="H75" s="340"/>
      <c r="I75" s="340"/>
      <c r="J75" s="340"/>
      <c r="K75" s="340"/>
      <c r="L75" s="340"/>
      <c r="M75" s="340"/>
      <c r="N75" s="355"/>
      <c r="O75" s="355"/>
      <c r="P75" s="355"/>
      <c r="Q75" s="355"/>
      <c r="R75" s="355"/>
      <c r="S75" s="355"/>
      <c r="T75" s="355"/>
    </row>
    <row r="76" spans="1:20" s="356" customFormat="1" ht="18" hidden="1" customHeight="1">
      <c r="A76" s="348">
        <f>+A75+0.1</f>
        <v>2.2000000000000002</v>
      </c>
      <c r="B76" s="349" t="str">
        <f>+'Dramakan hosqer'!B89</f>
        <v>հիմնական միջոցի</v>
      </c>
      <c r="C76" s="350"/>
      <c r="D76" s="351">
        <f>+'Dramakan hosqer'!C89</f>
        <v>0</v>
      </c>
      <c r="E76" s="352">
        <f t="shared" si="7"/>
        <v>0</v>
      </c>
      <c r="F76" s="353"/>
      <c r="G76" s="354"/>
      <c r="H76" s="340"/>
      <c r="I76" s="340"/>
      <c r="J76" s="340"/>
      <c r="K76" s="340"/>
      <c r="L76" s="340"/>
      <c r="M76" s="340"/>
      <c r="N76" s="355"/>
      <c r="O76" s="355"/>
      <c r="P76" s="355"/>
      <c r="Q76" s="355"/>
      <c r="R76" s="355"/>
      <c r="S76" s="355"/>
      <c r="T76" s="355"/>
    </row>
    <row r="77" spans="1:20" s="356" customFormat="1" ht="18" hidden="1" customHeight="1">
      <c r="A77" s="348">
        <f>+A76+0.1</f>
        <v>2.3000000000000003</v>
      </c>
      <c r="B77" s="349" t="str">
        <f>+'Dramakan hosqer'!B90</f>
        <v>նախագծանախահաշվային փաստաթղթերի գծով</v>
      </c>
      <c r="C77" s="350"/>
      <c r="D77" s="351">
        <f>+'Dramakan hosqer'!C90</f>
        <v>0</v>
      </c>
      <c r="E77" s="352">
        <f t="shared" si="7"/>
        <v>0</v>
      </c>
      <c r="F77" s="353"/>
      <c r="G77" s="354"/>
      <c r="H77" s="340"/>
      <c r="I77" s="340"/>
      <c r="J77" s="340"/>
      <c r="K77" s="340"/>
      <c r="L77" s="340"/>
      <c r="M77" s="340"/>
      <c r="N77" s="355"/>
      <c r="O77" s="355"/>
      <c r="P77" s="355"/>
      <c r="Q77" s="355"/>
      <c r="R77" s="355"/>
      <c r="S77" s="355"/>
      <c r="T77" s="355"/>
    </row>
    <row r="78" spans="1:20" s="31" customFormat="1" ht="34.5" hidden="1">
      <c r="A78" s="78" t="s">
        <v>55</v>
      </c>
      <c r="B78" s="375" t="s">
        <v>138</v>
      </c>
      <c r="C78" s="127">
        <f>SUM(C79:C80)</f>
        <v>0</v>
      </c>
      <c r="D78" s="132">
        <f>SUM(D79:D80)</f>
        <v>1819.3</v>
      </c>
      <c r="E78" s="132">
        <f t="shared" si="7"/>
        <v>1819.3</v>
      </c>
      <c r="F78" s="127"/>
      <c r="G78" s="51"/>
      <c r="H78" s="61"/>
      <c r="I78" s="61"/>
      <c r="J78" s="61"/>
      <c r="K78" s="61"/>
      <c r="L78" s="61"/>
      <c r="M78" s="61"/>
      <c r="N78" s="66"/>
      <c r="O78" s="66"/>
      <c r="P78" s="66"/>
      <c r="Q78" s="66"/>
      <c r="R78" s="66"/>
      <c r="S78" s="66"/>
      <c r="T78" s="66"/>
    </row>
    <row r="79" spans="1:20" s="31" customFormat="1" ht="16.5" hidden="1" customHeight="1">
      <c r="A79" s="37"/>
      <c r="B79" s="173" t="str">
        <f>+'Dramakan hosqer'!B92</f>
        <v>Սննդի գծով</v>
      </c>
      <c r="C79" s="130"/>
      <c r="D79" s="131">
        <f>+'Dramakan hosqer'!C92</f>
        <v>1819.3</v>
      </c>
      <c r="E79" s="130">
        <f>D79-C79</f>
        <v>1819.3</v>
      </c>
      <c r="F79" s="130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184" customFormat="1" ht="17.25" hidden="1">
      <c r="A80" s="37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1"/>
      <c r="H80" s="50"/>
      <c r="I80" s="50"/>
      <c r="J80" s="50"/>
      <c r="K80" s="50"/>
      <c r="L80" s="50"/>
      <c r="M80" s="50"/>
      <c r="N80" s="47"/>
      <c r="O80" s="47"/>
      <c r="P80" s="47"/>
      <c r="Q80" s="47"/>
      <c r="R80" s="47"/>
      <c r="S80" s="47"/>
      <c r="T80" s="47"/>
    </row>
    <row r="81" spans="1:20" s="26" customFormat="1" ht="34.5">
      <c r="A81" s="8" t="s">
        <v>37</v>
      </c>
      <c r="B81" s="375" t="s">
        <v>38</v>
      </c>
      <c r="C81" s="127">
        <f>C6+C7-C22</f>
        <v>5233.4699999999866</v>
      </c>
      <c r="D81" s="132">
        <f>D6+D7-D22</f>
        <v>2194.160000000018</v>
      </c>
      <c r="E81" s="132">
        <f t="shared" si="7"/>
        <v>-3039.3099999999686</v>
      </c>
      <c r="F81" s="127"/>
      <c r="G81" s="71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2" customFormat="1" ht="46.5" customHeight="1">
      <c r="A82" s="10"/>
      <c r="B82" s="14"/>
      <c r="C82" s="10"/>
      <c r="D82" s="10"/>
      <c r="E82" s="10"/>
      <c r="F82" s="10"/>
      <c r="G82" s="70"/>
      <c r="H82" s="58"/>
      <c r="I82" s="58"/>
      <c r="J82" s="58"/>
      <c r="K82" s="58"/>
      <c r="L82" s="58"/>
      <c r="M82" s="58"/>
      <c r="N82" s="64"/>
      <c r="O82" s="64"/>
      <c r="P82" s="64"/>
      <c r="Q82" s="64"/>
      <c r="R82" s="64"/>
      <c r="S82" s="64"/>
      <c r="T82" s="64"/>
    </row>
    <row r="83" spans="1:20" s="12" customFormat="1" ht="25.5" customHeight="1">
      <c r="B83" s="378" t="s">
        <v>2</v>
      </c>
      <c r="C83" s="86"/>
      <c r="D83" s="476" t="str">
        <f>+'Ekamut-caxs'!D77</f>
        <v>Ն. Բանգոյան</v>
      </c>
      <c r="E83" s="473"/>
      <c r="F83" s="62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13.5" customHeight="1">
      <c r="A84" s="12"/>
      <c r="B84" s="85" t="s">
        <v>4</v>
      </c>
      <c r="C84" s="407"/>
      <c r="D84" s="475" t="s">
        <v>90</v>
      </c>
      <c r="E84" s="475"/>
      <c r="F84" s="60"/>
      <c r="G84" s="68"/>
      <c r="H84" s="57"/>
      <c r="I84" s="57"/>
      <c r="J84" s="57"/>
      <c r="K84" s="57"/>
      <c r="L84" s="57"/>
      <c r="M84" s="57"/>
      <c r="N84" s="63"/>
      <c r="O84" s="63"/>
      <c r="P84" s="63"/>
      <c r="Q84" s="63"/>
      <c r="R84" s="63"/>
      <c r="S84" s="63"/>
      <c r="T84" s="63"/>
    </row>
    <row r="85" spans="1:20" s="10" customFormat="1" ht="22.5" customHeight="1">
      <c r="B85" s="408" t="s">
        <v>6</v>
      </c>
      <c r="C85" s="86"/>
      <c r="D85" s="473" t="str">
        <f>+'Ekamut-caxs'!D79</f>
        <v>Վ. Դալլաքյան</v>
      </c>
      <c r="E85" s="473"/>
      <c r="F85" s="62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12" customHeight="1">
      <c r="B86" s="84"/>
      <c r="C86" s="86"/>
      <c r="D86" s="475" t="s">
        <v>90</v>
      </c>
      <c r="E86" s="475"/>
      <c r="F86" s="60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>
      <c r="B87" s="409" t="s">
        <v>1</v>
      </c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14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C62" sqref="C62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77" t="s">
        <v>66</v>
      </c>
      <c r="B1" s="477"/>
      <c r="C1" s="477"/>
      <c r="D1" s="477"/>
      <c r="E1" s="477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78" t="str">
        <f>+'Ekamut-caxs'!A13:D13</f>
        <v xml:space="preserve">«Երևանի հ․ 111 մսուր-մանկապարտեզ» ՀՈԱԿ-ի </v>
      </c>
      <c r="B2" s="479"/>
      <c r="C2" s="479"/>
      <c r="D2" s="479"/>
      <c r="E2" s="47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80" t="s">
        <v>141</v>
      </c>
      <c r="B3" s="480"/>
      <c r="C3" s="480"/>
      <c r="D3" s="480"/>
      <c r="E3" s="48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81" t="s">
        <v>291</v>
      </c>
      <c r="B4" s="481"/>
      <c r="C4" s="481"/>
      <c r="D4" s="481"/>
      <c r="E4" s="481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134</v>
      </c>
    </row>
    <row r="6" spans="1:22" s="93" customFormat="1" ht="52.5" customHeight="1">
      <c r="A6" s="89" t="s">
        <v>3</v>
      </c>
      <c r="B6" s="90" t="s">
        <v>142</v>
      </c>
      <c r="C6" s="89" t="s">
        <v>143</v>
      </c>
      <c r="D6" s="89" t="s">
        <v>144</v>
      </c>
      <c r="E6" s="91" t="s">
        <v>145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82" t="s">
        <v>146</v>
      </c>
      <c r="B7" s="483"/>
      <c r="C7" s="483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147</v>
      </c>
      <c r="C8" s="94"/>
      <c r="D8" s="96">
        <f>SUM(D9:D29)</f>
        <v>8.6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148</v>
      </c>
      <c r="C9" s="98" t="s">
        <v>149</v>
      </c>
      <c r="D9" s="21"/>
      <c r="E9" s="21"/>
    </row>
    <row r="10" spans="1:22">
      <c r="A10" s="98">
        <v>1.2</v>
      </c>
      <c r="B10" s="99" t="s">
        <v>150</v>
      </c>
      <c r="C10" s="98" t="s">
        <v>151</v>
      </c>
      <c r="D10" s="21"/>
      <c r="E10" s="21"/>
    </row>
    <row r="11" spans="1:22">
      <c r="A11" s="98">
        <v>1.3</v>
      </c>
      <c r="B11" s="99" t="s">
        <v>152</v>
      </c>
      <c r="C11" s="98" t="s">
        <v>153</v>
      </c>
      <c r="D11" s="21">
        <v>8</v>
      </c>
      <c r="E11" s="21"/>
    </row>
    <row r="12" spans="1:22">
      <c r="A12" s="98">
        <v>1.4</v>
      </c>
      <c r="B12" s="100" t="s">
        <v>154</v>
      </c>
      <c r="C12" s="101" t="s">
        <v>155</v>
      </c>
      <c r="D12" s="21"/>
      <c r="E12" s="21"/>
    </row>
    <row r="13" spans="1:22">
      <c r="A13" s="98">
        <v>1.5</v>
      </c>
      <c r="B13" s="100"/>
      <c r="C13" s="98" t="s">
        <v>156</v>
      </c>
      <c r="D13" s="21"/>
      <c r="E13" s="21"/>
    </row>
    <row r="14" spans="1:22">
      <c r="A14" s="98">
        <v>1.6</v>
      </c>
      <c r="B14" s="99" t="s">
        <v>188</v>
      </c>
      <c r="C14" s="98" t="s">
        <v>157</v>
      </c>
      <c r="D14" s="21"/>
      <c r="E14" s="21"/>
    </row>
    <row r="15" spans="1:22" ht="27">
      <c r="A15" s="98">
        <v>1.7</v>
      </c>
      <c r="B15" s="100"/>
      <c r="C15" s="98" t="s">
        <v>179</v>
      </c>
      <c r="D15" s="21"/>
      <c r="E15" s="21"/>
    </row>
    <row r="16" spans="1:22">
      <c r="A16" s="98">
        <v>1.8</v>
      </c>
      <c r="B16" s="100" t="s">
        <v>385</v>
      </c>
      <c r="C16" s="102" t="s">
        <v>178</v>
      </c>
      <c r="D16" s="21">
        <v>0.6</v>
      </c>
      <c r="E16" s="21"/>
    </row>
    <row r="17" spans="1:22" hidden="1">
      <c r="A17" s="98">
        <v>1.9</v>
      </c>
      <c r="B17" s="100"/>
      <c r="C17" s="102"/>
      <c r="D17" s="21"/>
      <c r="E17" s="21"/>
    </row>
    <row r="18" spans="1:22" hidden="1">
      <c r="A18" s="103">
        <v>2</v>
      </c>
      <c r="B18" s="100"/>
      <c r="C18" s="102"/>
      <c r="D18" s="21"/>
      <c r="E18" s="21"/>
    </row>
    <row r="19" spans="1:22" hidden="1">
      <c r="A19" s="98">
        <v>2.1</v>
      </c>
      <c r="B19" s="100"/>
      <c r="C19" s="102"/>
      <c r="D19" s="21"/>
      <c r="E19" s="21"/>
    </row>
    <row r="20" spans="1:22" hidden="1">
      <c r="A20" s="98">
        <v>2.2000000000000002</v>
      </c>
      <c r="B20" s="100"/>
      <c r="C20" s="102"/>
      <c r="D20" s="21"/>
      <c r="E20" s="21"/>
    </row>
    <row r="21" spans="1:22" hidden="1">
      <c r="A21" s="98">
        <v>2.2999999999999998</v>
      </c>
      <c r="B21" s="100"/>
      <c r="C21" s="102"/>
      <c r="D21" s="21"/>
      <c r="E21" s="21"/>
    </row>
    <row r="22" spans="1:22" hidden="1">
      <c r="A22" s="98">
        <v>2.4</v>
      </c>
      <c r="B22" s="100"/>
      <c r="C22" s="102"/>
      <c r="D22" s="21"/>
      <c r="E22" s="21"/>
    </row>
    <row r="23" spans="1:22">
      <c r="A23" s="98">
        <v>2.5</v>
      </c>
      <c r="B23" s="100" t="s">
        <v>158</v>
      </c>
      <c r="C23" s="98" t="s">
        <v>35</v>
      </c>
      <c r="D23" s="21"/>
      <c r="E23" s="21"/>
    </row>
    <row r="24" spans="1:22">
      <c r="A24" s="98">
        <v>2.6</v>
      </c>
      <c r="B24" s="100" t="s">
        <v>158</v>
      </c>
      <c r="C24" s="98" t="s">
        <v>47</v>
      </c>
      <c r="D24" s="21"/>
      <c r="E24" s="21"/>
    </row>
    <row r="25" spans="1:22">
      <c r="A25" s="98">
        <v>2.7</v>
      </c>
      <c r="B25" s="100" t="s">
        <v>158</v>
      </c>
      <c r="C25" s="98" t="s">
        <v>159</v>
      </c>
      <c r="D25" s="21"/>
      <c r="E25" s="21"/>
    </row>
    <row r="26" spans="1:22">
      <c r="A26" s="98">
        <v>2.8</v>
      </c>
      <c r="B26" s="100" t="s">
        <v>158</v>
      </c>
      <c r="C26" s="98" t="s">
        <v>160</v>
      </c>
      <c r="D26" s="21"/>
      <c r="E26" s="21"/>
    </row>
    <row r="27" spans="1:22">
      <c r="A27" s="98">
        <v>2.9</v>
      </c>
      <c r="B27" s="99" t="s">
        <v>161</v>
      </c>
      <c r="C27" s="98" t="s">
        <v>162</v>
      </c>
      <c r="D27" s="21"/>
      <c r="E27" s="21"/>
    </row>
    <row r="28" spans="1:22">
      <c r="A28" s="104">
        <v>2.1</v>
      </c>
      <c r="B28" s="100" t="s">
        <v>163</v>
      </c>
      <c r="C28" s="98" t="s">
        <v>164</v>
      </c>
      <c r="D28" s="21"/>
      <c r="E28" s="21"/>
    </row>
    <row r="29" spans="1:22">
      <c r="A29" s="104">
        <v>2.11</v>
      </c>
      <c r="B29" s="100"/>
      <c r="C29" s="102" t="s">
        <v>165</v>
      </c>
      <c r="D29" s="21"/>
      <c r="E29" s="21"/>
    </row>
    <row r="30" spans="1:22" s="79" customFormat="1" ht="28.5">
      <c r="A30" s="94">
        <v>2</v>
      </c>
      <c r="B30" s="105" t="s">
        <v>166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/>
      <c r="C31" s="98" t="s">
        <v>167</v>
      </c>
      <c r="D31" s="21"/>
      <c r="E31" s="21"/>
    </row>
    <row r="32" spans="1:22">
      <c r="A32" s="98">
        <v>2.2000000000000002</v>
      </c>
      <c r="B32" s="100" t="s">
        <v>168</v>
      </c>
      <c r="C32" s="98" t="s">
        <v>169</v>
      </c>
      <c r="D32" s="21"/>
      <c r="E32" s="21"/>
    </row>
    <row r="33" spans="1:22">
      <c r="A33" s="98">
        <v>2.2999999999999998</v>
      </c>
      <c r="B33" s="100" t="s">
        <v>168</v>
      </c>
      <c r="C33" s="98" t="s">
        <v>170</v>
      </c>
      <c r="D33" s="21"/>
      <c r="E33" s="106"/>
    </row>
    <row r="34" spans="1:22" s="83" customFormat="1" ht="17.25">
      <c r="A34" s="32"/>
      <c r="B34" s="107" t="s">
        <v>68</v>
      </c>
      <c r="C34" s="108"/>
      <c r="D34" s="109">
        <f>D8+D30</f>
        <v>8.6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82" t="s">
        <v>171</v>
      </c>
      <c r="B35" s="483"/>
      <c r="C35" s="483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148</v>
      </c>
      <c r="C36" s="98" t="s">
        <v>149</v>
      </c>
      <c r="D36" s="21"/>
      <c r="E36" s="21"/>
    </row>
    <row r="37" spans="1:22">
      <c r="A37" s="98">
        <v>1.2</v>
      </c>
      <c r="B37" s="99" t="s">
        <v>150</v>
      </c>
      <c r="C37" s="98" t="s">
        <v>151</v>
      </c>
      <c r="D37" s="21">
        <v>23.4</v>
      </c>
      <c r="E37" s="21"/>
    </row>
    <row r="38" spans="1:22">
      <c r="A38" s="98">
        <v>1.3</v>
      </c>
      <c r="B38" s="99" t="s">
        <v>152</v>
      </c>
      <c r="C38" s="98" t="s">
        <v>153</v>
      </c>
      <c r="D38" s="21"/>
      <c r="E38" s="21"/>
    </row>
    <row r="39" spans="1:22">
      <c r="A39" s="98">
        <v>1.4</v>
      </c>
      <c r="B39" s="100" t="s">
        <v>154</v>
      </c>
      <c r="C39" s="101" t="s">
        <v>155</v>
      </c>
      <c r="D39" s="21"/>
      <c r="E39" s="21"/>
    </row>
    <row r="40" spans="1:22">
      <c r="A40" s="98">
        <v>1.5</v>
      </c>
      <c r="B40" s="100"/>
      <c r="C40" s="98" t="s">
        <v>156</v>
      </c>
      <c r="D40" s="21"/>
      <c r="E40" s="21"/>
    </row>
    <row r="41" spans="1:22">
      <c r="A41" s="98">
        <v>1.6</v>
      </c>
      <c r="B41" s="99" t="s">
        <v>188</v>
      </c>
      <c r="C41" s="98" t="s">
        <v>157</v>
      </c>
      <c r="D41" s="21">
        <v>0.2</v>
      </c>
      <c r="E41" s="21"/>
    </row>
    <row r="42" spans="1:22" ht="27">
      <c r="A42" s="98">
        <v>1.7</v>
      </c>
      <c r="B42" s="100"/>
      <c r="C42" s="98" t="s">
        <v>179</v>
      </c>
      <c r="D42" s="21"/>
      <c r="E42" s="21"/>
    </row>
    <row r="43" spans="1:22">
      <c r="A43" s="98">
        <v>1.8</v>
      </c>
      <c r="B43" s="100"/>
      <c r="C43" s="102" t="s">
        <v>178</v>
      </c>
      <c r="D43" s="21"/>
      <c r="E43" s="21"/>
    </row>
    <row r="44" spans="1:22" ht="12.75" customHeight="1">
      <c r="A44" s="98">
        <v>1.9</v>
      </c>
      <c r="B44" s="99" t="s">
        <v>386</v>
      </c>
      <c r="C44" s="102" t="s">
        <v>387</v>
      </c>
      <c r="D44" s="21">
        <v>16</v>
      </c>
      <c r="E44" s="21"/>
    </row>
    <row r="45" spans="1:22" hidden="1">
      <c r="A45" s="103">
        <v>2</v>
      </c>
      <c r="B45" s="100"/>
      <c r="C45" s="102"/>
      <c r="D45" s="21"/>
      <c r="E45" s="21"/>
    </row>
    <row r="46" spans="1:22" hidden="1">
      <c r="A46" s="98">
        <v>2.1</v>
      </c>
      <c r="B46" s="100"/>
      <c r="C46" s="102"/>
      <c r="D46" s="21"/>
      <c r="E46" s="21"/>
    </row>
    <row r="47" spans="1:22">
      <c r="A47" s="98">
        <v>2.2000000000000002</v>
      </c>
      <c r="B47" s="100" t="s">
        <v>158</v>
      </c>
      <c r="C47" s="98" t="s">
        <v>35</v>
      </c>
      <c r="D47" s="21"/>
      <c r="E47" s="21"/>
    </row>
    <row r="48" spans="1:22">
      <c r="A48" s="98">
        <v>2.2999999999999998</v>
      </c>
      <c r="B48" s="100" t="s">
        <v>158</v>
      </c>
      <c r="C48" s="98" t="s">
        <v>47</v>
      </c>
      <c r="D48" s="21"/>
      <c r="E48" s="21"/>
    </row>
    <row r="49" spans="1:22">
      <c r="A49" s="98">
        <v>2.4</v>
      </c>
      <c r="B49" s="100" t="s">
        <v>158</v>
      </c>
      <c r="C49" s="98" t="s">
        <v>159</v>
      </c>
      <c r="D49" s="21">
        <v>0.1</v>
      </c>
      <c r="E49" s="21"/>
    </row>
    <row r="50" spans="1:22">
      <c r="A50" s="98">
        <v>2.5</v>
      </c>
      <c r="B50" s="100" t="s">
        <v>158</v>
      </c>
      <c r="C50" s="98" t="s">
        <v>160</v>
      </c>
      <c r="D50" s="21">
        <v>0.1</v>
      </c>
      <c r="E50" s="21"/>
    </row>
    <row r="51" spans="1:22">
      <c r="A51" s="98">
        <v>2.6</v>
      </c>
      <c r="B51" s="99" t="s">
        <v>161</v>
      </c>
      <c r="C51" s="98" t="s">
        <v>162</v>
      </c>
      <c r="D51" s="21">
        <v>2.9</v>
      </c>
      <c r="E51" s="21"/>
    </row>
    <row r="52" spans="1:22">
      <c r="A52" s="98">
        <v>2.7</v>
      </c>
      <c r="B52" s="100" t="s">
        <v>163</v>
      </c>
      <c r="C52" s="98" t="s">
        <v>164</v>
      </c>
      <c r="D52" s="21">
        <v>0.1</v>
      </c>
      <c r="E52" s="21"/>
    </row>
    <row r="53" spans="1:22">
      <c r="A53" s="98">
        <v>2.8</v>
      </c>
      <c r="B53" s="100"/>
      <c r="C53" s="102" t="s">
        <v>165</v>
      </c>
      <c r="D53" s="21">
        <v>1</v>
      </c>
      <c r="E53" s="21"/>
    </row>
    <row r="54" spans="1:22" ht="19.5" customHeight="1">
      <c r="A54" s="98"/>
      <c r="B54" s="95" t="s">
        <v>172</v>
      </c>
      <c r="C54" s="20"/>
      <c r="D54" s="96">
        <f>SUM(D55:D58)</f>
        <v>2.2000000000000002</v>
      </c>
      <c r="E54" s="21"/>
      <c r="F54" s="144">
        <f>SUM(D36:D53)</f>
        <v>43.8</v>
      </c>
      <c r="G54" s="144">
        <f>+D59-D54-F54</f>
        <v>0</v>
      </c>
    </row>
    <row r="55" spans="1:22" ht="17.25" customHeight="1">
      <c r="A55" s="98">
        <v>1.1000000000000001</v>
      </c>
      <c r="B55" s="128"/>
      <c r="C55" s="129" t="s">
        <v>177</v>
      </c>
      <c r="D55" s="103">
        <v>2.2000000000000002</v>
      </c>
      <c r="E55" s="21"/>
    </row>
    <row r="56" spans="1:22" ht="27">
      <c r="A56" s="98">
        <v>1.2</v>
      </c>
      <c r="B56" s="111"/>
      <c r="C56" s="98" t="s">
        <v>167</v>
      </c>
      <c r="D56" s="21"/>
      <c r="E56" s="98"/>
    </row>
    <row r="57" spans="1:22">
      <c r="A57" s="98">
        <v>1.3</v>
      </c>
      <c r="B57" s="100" t="s">
        <v>163</v>
      </c>
      <c r="C57" s="98" t="s">
        <v>169</v>
      </c>
      <c r="D57" s="21"/>
      <c r="E57" s="21"/>
    </row>
    <row r="58" spans="1:22">
      <c r="A58" s="98">
        <v>1.4</v>
      </c>
      <c r="B58" s="100" t="s">
        <v>163</v>
      </c>
      <c r="C58" s="98" t="s">
        <v>170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46</v>
      </c>
      <c r="E59" s="115"/>
      <c r="F59" s="299">
        <f>+D59-D55</f>
        <v>43.8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25.5" customHeight="1">
      <c r="C61" s="116" t="s">
        <v>173</v>
      </c>
    </row>
    <row r="62" spans="1:22" ht="59.25" customHeight="1">
      <c r="A62" s="117">
        <v>1</v>
      </c>
      <c r="B62" s="118" t="s">
        <v>292</v>
      </c>
      <c r="C62" s="432">
        <v>4041.67</v>
      </c>
      <c r="D62" s="484" t="s">
        <v>174</v>
      </c>
      <c r="E62" s="485"/>
    </row>
    <row r="63" spans="1:22" ht="0.75" customHeight="1"/>
    <row r="64" spans="1:22" s="79" customFormat="1" ht="19.5" customHeight="1">
      <c r="A64" s="119"/>
      <c r="B64" s="199" t="s">
        <v>2</v>
      </c>
      <c r="C64" s="200"/>
      <c r="D64" s="486" t="str">
        <f>+'Ekamut-caxs'!D77</f>
        <v>Ն. Բանգոյան</v>
      </c>
      <c r="E64" s="486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201"/>
      <c r="C65" s="202"/>
      <c r="D65" s="487" t="s">
        <v>90</v>
      </c>
      <c r="E65" s="487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15" customHeight="1">
      <c r="A66" s="119"/>
      <c r="B66" s="199" t="s">
        <v>6</v>
      </c>
      <c r="C66" s="200"/>
      <c r="D66" s="486" t="str">
        <f>+'Ekamut-caxs'!D79</f>
        <v>Վ. Դալլաքյան</v>
      </c>
      <c r="E66" s="486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88" t="s">
        <v>90</v>
      </c>
      <c r="E67" s="488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1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22" zoomScale="85" zoomScaleSheetLayoutView="85" workbookViewId="0">
      <selection activeCell="C62" sqref="C62"/>
    </sheetView>
  </sheetViews>
  <sheetFormatPr defaultColWidth="9.140625" defaultRowHeight="16.5"/>
  <cols>
    <col min="1" max="1" width="4.140625" style="234" customWidth="1"/>
    <col min="2" max="2" width="15.5703125" style="234" customWidth="1"/>
    <col min="3" max="3" width="10.85546875" style="234" customWidth="1"/>
    <col min="4" max="5" width="13.42578125" style="234" customWidth="1"/>
    <col min="6" max="6" width="16.28515625" style="234" customWidth="1"/>
    <col min="7" max="7" width="11.42578125" style="234" customWidth="1"/>
    <col min="8" max="8" width="13.28515625" style="234" customWidth="1"/>
    <col min="9" max="10" width="14.85546875" style="234" customWidth="1"/>
    <col min="11" max="11" width="10.85546875" style="234" customWidth="1"/>
    <col min="12" max="12" width="12.85546875" style="234" customWidth="1"/>
    <col min="13" max="13" width="14.85546875" style="234" customWidth="1"/>
    <col min="14" max="16384" width="9.140625" style="234"/>
  </cols>
  <sheetData>
    <row r="1" spans="1:13" s="232" customFormat="1" ht="18.75" customHeight="1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</row>
    <row r="2" spans="1:13" s="232" customFormat="1" ht="21.75" customHeight="1">
      <c r="A2" s="490" t="str">
        <f>+'Ekamut-caxs'!A13</f>
        <v xml:space="preserve">«Երևանի հ․ 111 մսուր-մանկապարտեզ»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</row>
    <row r="3" spans="1:13" s="232" customFormat="1" ht="21" customHeight="1">
      <c r="A3" s="490" t="s">
        <v>91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3" ht="21" customHeight="1"/>
    <row r="5" spans="1:13" s="236" customFormat="1" ht="19.5" customHeight="1">
      <c r="A5" s="496" t="s">
        <v>112</v>
      </c>
      <c r="B5" s="496" t="s">
        <v>92</v>
      </c>
      <c r="C5" s="497" t="s">
        <v>93</v>
      </c>
      <c r="D5" s="497"/>
      <c r="E5" s="497"/>
      <c r="F5" s="497"/>
      <c r="G5" s="497" t="s">
        <v>94</v>
      </c>
      <c r="H5" s="497"/>
      <c r="I5" s="497"/>
      <c r="J5" s="497"/>
      <c r="K5" s="497" t="s">
        <v>131</v>
      </c>
      <c r="L5" s="497"/>
      <c r="M5" s="497"/>
    </row>
    <row r="6" spans="1:13" s="238" customFormat="1" ht="51" customHeight="1">
      <c r="A6" s="496"/>
      <c r="B6" s="496"/>
      <c r="C6" s="237" t="s">
        <v>225</v>
      </c>
      <c r="D6" s="237" t="s">
        <v>211</v>
      </c>
      <c r="E6" s="237" t="s">
        <v>301</v>
      </c>
      <c r="F6" s="237" t="s">
        <v>302</v>
      </c>
      <c r="G6" s="237" t="s">
        <v>226</v>
      </c>
      <c r="H6" s="237" t="s">
        <v>211</v>
      </c>
      <c r="I6" s="237" t="s">
        <v>303</v>
      </c>
      <c r="J6" s="237" t="s">
        <v>302</v>
      </c>
      <c r="K6" s="237" t="s">
        <v>225</v>
      </c>
      <c r="L6" s="237" t="s">
        <v>301</v>
      </c>
      <c r="M6" s="237" t="s">
        <v>302</v>
      </c>
    </row>
    <row r="7" spans="1:13" ht="19.5" customHeight="1">
      <c r="A7" s="239">
        <v>1</v>
      </c>
      <c r="B7" s="240" t="s">
        <v>95</v>
      </c>
      <c r="C7" s="431">
        <v>5564</v>
      </c>
      <c r="D7" s="241">
        <v>799546.8</v>
      </c>
      <c r="E7" s="243">
        <v>5876</v>
      </c>
      <c r="F7" s="243">
        <f>IF((E7&lt;10000), E7*143.7, E7*107.1)</f>
        <v>844381.2</v>
      </c>
      <c r="G7" s="431">
        <v>4193</v>
      </c>
      <c r="H7" s="241">
        <v>216153</v>
      </c>
      <c r="I7" s="242">
        <v>4650</v>
      </c>
      <c r="J7" s="243">
        <v>240388</v>
      </c>
      <c r="K7" s="244">
        <v>140</v>
      </c>
      <c r="L7" s="242">
        <v>70</v>
      </c>
      <c r="M7" s="243">
        <f t="shared" ref="M7:M18" si="0">+L7*200.47</f>
        <v>14032.9</v>
      </c>
    </row>
    <row r="8" spans="1:13" ht="19.5" customHeight="1">
      <c r="A8" s="239">
        <v>2</v>
      </c>
      <c r="B8" s="240" t="s">
        <v>96</v>
      </c>
      <c r="C8" s="431">
        <v>6098</v>
      </c>
      <c r="D8" s="241">
        <v>876282.6</v>
      </c>
      <c r="E8" s="243">
        <v>5486</v>
      </c>
      <c r="F8" s="243">
        <f t="shared" ref="F8:F18" si="1">IF((E8&lt;10000), E8*143.7, E8*107.1)</f>
        <v>788338.2</v>
      </c>
      <c r="G8" s="431">
        <v>3966</v>
      </c>
      <c r="H8" s="241">
        <v>204693</v>
      </c>
      <c r="I8" s="242">
        <v>4456</v>
      </c>
      <c r="J8" s="243">
        <v>231501</v>
      </c>
      <c r="K8" s="244">
        <v>110</v>
      </c>
      <c r="L8" s="242">
        <v>100</v>
      </c>
      <c r="M8" s="243">
        <f t="shared" si="0"/>
        <v>20047</v>
      </c>
    </row>
    <row r="9" spans="1:13" ht="19.5" customHeight="1">
      <c r="A9" s="239">
        <v>3</v>
      </c>
      <c r="B9" s="240" t="s">
        <v>97</v>
      </c>
      <c r="C9" s="431">
        <v>4130</v>
      </c>
      <c r="D9" s="241">
        <v>593481</v>
      </c>
      <c r="E9" s="243">
        <v>3272</v>
      </c>
      <c r="F9" s="243">
        <f t="shared" si="1"/>
        <v>470186.39999999997</v>
      </c>
      <c r="G9" s="431">
        <v>4004</v>
      </c>
      <c r="H9" s="241">
        <v>206129</v>
      </c>
      <c r="I9" s="242">
        <v>4509</v>
      </c>
      <c r="J9" s="243">
        <v>226320</v>
      </c>
      <c r="K9" s="244">
        <v>117</v>
      </c>
      <c r="L9" s="242">
        <v>110</v>
      </c>
      <c r="M9" s="243">
        <f t="shared" si="0"/>
        <v>22051.7</v>
      </c>
    </row>
    <row r="10" spans="1:13" ht="19.5" customHeight="1">
      <c r="A10" s="239">
        <v>4</v>
      </c>
      <c r="B10" s="240" t="s">
        <v>98</v>
      </c>
      <c r="C10" s="244">
        <v>370</v>
      </c>
      <c r="D10" s="245">
        <v>53169</v>
      </c>
      <c r="E10" s="243"/>
      <c r="F10" s="243">
        <f t="shared" si="1"/>
        <v>0</v>
      </c>
      <c r="G10" s="431">
        <v>3066</v>
      </c>
      <c r="H10" s="245">
        <v>160621</v>
      </c>
      <c r="I10" s="242">
        <v>4457</v>
      </c>
      <c r="J10" s="243">
        <v>234944</v>
      </c>
      <c r="K10" s="244">
        <v>78</v>
      </c>
      <c r="L10" s="242">
        <v>115</v>
      </c>
      <c r="M10" s="243">
        <f t="shared" si="0"/>
        <v>23054.05</v>
      </c>
    </row>
    <row r="11" spans="1:13" ht="19.5" customHeight="1">
      <c r="A11" s="239">
        <v>5</v>
      </c>
      <c r="B11" s="240" t="s">
        <v>99</v>
      </c>
      <c r="C11" s="244"/>
      <c r="D11" s="245"/>
      <c r="E11" s="243"/>
      <c r="F11" s="243">
        <f t="shared" si="1"/>
        <v>0</v>
      </c>
      <c r="G11" s="431">
        <v>2483</v>
      </c>
      <c r="H11" s="245">
        <v>130401</v>
      </c>
      <c r="I11" s="242">
        <v>2743</v>
      </c>
      <c r="J11" s="243">
        <v>143234</v>
      </c>
      <c r="K11" s="244">
        <v>89</v>
      </c>
      <c r="L11" s="242">
        <v>122</v>
      </c>
      <c r="M11" s="243">
        <f t="shared" si="0"/>
        <v>24457.34</v>
      </c>
    </row>
    <row r="12" spans="1:13" ht="19.5" customHeight="1">
      <c r="A12" s="239">
        <v>6</v>
      </c>
      <c r="B12" s="240" t="s">
        <v>100</v>
      </c>
      <c r="C12" s="244"/>
      <c r="D12" s="245"/>
      <c r="E12" s="243"/>
      <c r="F12" s="243">
        <f t="shared" si="1"/>
        <v>0</v>
      </c>
      <c r="G12" s="431">
        <v>2270</v>
      </c>
      <c r="H12" s="245">
        <v>118698</v>
      </c>
      <c r="I12" s="242">
        <v>2572</v>
      </c>
      <c r="J12" s="243">
        <v>133933</v>
      </c>
      <c r="K12" s="244">
        <v>105</v>
      </c>
      <c r="L12" s="242">
        <v>102</v>
      </c>
      <c r="M12" s="243">
        <f t="shared" si="0"/>
        <v>20447.939999999999</v>
      </c>
    </row>
    <row r="13" spans="1:13" ht="19.5" customHeight="1">
      <c r="A13" s="239">
        <v>7</v>
      </c>
      <c r="B13" s="240" t="s">
        <v>101</v>
      </c>
      <c r="C13" s="244"/>
      <c r="D13" s="245"/>
      <c r="E13" s="243"/>
      <c r="F13" s="243">
        <f t="shared" si="1"/>
        <v>0</v>
      </c>
      <c r="G13" s="431">
        <v>2281</v>
      </c>
      <c r="H13" s="245">
        <v>119092</v>
      </c>
      <c r="I13" s="242">
        <v>2497</v>
      </c>
      <c r="J13" s="243">
        <v>129702</v>
      </c>
      <c r="K13" s="244">
        <v>183</v>
      </c>
      <c r="L13" s="242">
        <v>111</v>
      </c>
      <c r="M13" s="243">
        <f>+L13*200.47</f>
        <v>22252.17</v>
      </c>
    </row>
    <row r="14" spans="1:13" ht="19.5" customHeight="1">
      <c r="A14" s="239">
        <v>8</v>
      </c>
      <c r="B14" s="246" t="s">
        <v>102</v>
      </c>
      <c r="C14" s="244"/>
      <c r="D14" s="245"/>
      <c r="E14" s="243"/>
      <c r="F14" s="243">
        <f t="shared" si="1"/>
        <v>0</v>
      </c>
      <c r="G14" s="431">
        <v>2089</v>
      </c>
      <c r="H14" s="245">
        <v>108600</v>
      </c>
      <c r="I14" s="242">
        <v>2266</v>
      </c>
      <c r="J14" s="243">
        <v>117663</v>
      </c>
      <c r="K14" s="244">
        <v>114</v>
      </c>
      <c r="L14" s="242">
        <v>191</v>
      </c>
      <c r="M14" s="243">
        <f t="shared" si="0"/>
        <v>38289.769999999997</v>
      </c>
    </row>
    <row r="15" spans="1:13" ht="19.5" customHeight="1">
      <c r="A15" s="239">
        <v>9</v>
      </c>
      <c r="B15" s="246" t="s">
        <v>103</v>
      </c>
      <c r="C15" s="244"/>
      <c r="D15" s="245"/>
      <c r="E15" s="243"/>
      <c r="F15" s="243">
        <f t="shared" si="1"/>
        <v>0</v>
      </c>
      <c r="G15" s="431">
        <v>2280</v>
      </c>
      <c r="H15" s="245">
        <v>119153</v>
      </c>
      <c r="I15" s="242">
        <v>2373</v>
      </c>
      <c r="J15" s="243">
        <v>124890</v>
      </c>
      <c r="K15" s="244">
        <v>125</v>
      </c>
      <c r="L15" s="242">
        <v>162</v>
      </c>
      <c r="M15" s="243">
        <f t="shared" si="0"/>
        <v>32476.14</v>
      </c>
    </row>
    <row r="16" spans="1:13" ht="19.5" customHeight="1">
      <c r="A16" s="239">
        <v>10</v>
      </c>
      <c r="B16" s="246" t="s">
        <v>104</v>
      </c>
      <c r="C16" s="244">
        <v>571</v>
      </c>
      <c r="D16" s="245">
        <v>82052.7</v>
      </c>
      <c r="E16" s="243">
        <v>263</v>
      </c>
      <c r="F16" s="243">
        <f t="shared" si="1"/>
        <v>37793.1</v>
      </c>
      <c r="G16" s="244">
        <v>3980</v>
      </c>
      <c r="H16" s="245">
        <v>208628</v>
      </c>
      <c r="I16" s="242">
        <v>3252</v>
      </c>
      <c r="J16" s="243">
        <v>171139</v>
      </c>
      <c r="K16" s="244">
        <v>129</v>
      </c>
      <c r="L16" s="242">
        <v>92</v>
      </c>
      <c r="M16" s="243">
        <f t="shared" si="0"/>
        <v>18443.240000000002</v>
      </c>
    </row>
    <row r="17" spans="1:13" ht="19.5" customHeight="1">
      <c r="A17" s="239">
        <v>11</v>
      </c>
      <c r="B17" s="246" t="s">
        <v>105</v>
      </c>
      <c r="C17" s="242">
        <v>3206</v>
      </c>
      <c r="D17" s="245">
        <v>460702.2</v>
      </c>
      <c r="E17" s="243">
        <f>+C7</f>
        <v>5564</v>
      </c>
      <c r="F17" s="243">
        <f t="shared" si="1"/>
        <v>799546.79999999993</v>
      </c>
      <c r="G17" s="242">
        <v>5763</v>
      </c>
      <c r="H17" s="243">
        <v>298044</v>
      </c>
      <c r="I17" s="242">
        <f>+G7</f>
        <v>4193</v>
      </c>
      <c r="J17" s="243">
        <f t="shared" ref="J17:J18" si="2">+I17*53.48</f>
        <v>224241.63999999998</v>
      </c>
      <c r="K17" s="242">
        <v>160</v>
      </c>
      <c r="L17" s="242">
        <f>+K7</f>
        <v>140</v>
      </c>
      <c r="M17" s="243">
        <f t="shared" si="0"/>
        <v>28065.8</v>
      </c>
    </row>
    <row r="18" spans="1:13" ht="19.5" customHeight="1">
      <c r="A18" s="239">
        <v>12</v>
      </c>
      <c r="B18" s="246" t="s">
        <v>106</v>
      </c>
      <c r="C18" s="242">
        <v>5691</v>
      </c>
      <c r="D18" s="245">
        <v>817796.7</v>
      </c>
      <c r="E18" s="243">
        <f>+C18</f>
        <v>5691</v>
      </c>
      <c r="F18" s="243">
        <f t="shared" si="1"/>
        <v>817796.7</v>
      </c>
      <c r="G18" s="242">
        <v>5294</v>
      </c>
      <c r="H18" s="243">
        <v>273413</v>
      </c>
      <c r="I18" s="242">
        <f>+G18</f>
        <v>5294</v>
      </c>
      <c r="J18" s="243">
        <f t="shared" si="2"/>
        <v>283123.12</v>
      </c>
      <c r="K18" s="242">
        <v>85</v>
      </c>
      <c r="L18" s="242">
        <f>+K18</f>
        <v>85</v>
      </c>
      <c r="M18" s="243">
        <f t="shared" si="0"/>
        <v>17039.95</v>
      </c>
    </row>
    <row r="19" spans="1:13" ht="32.25" customHeight="1">
      <c r="A19" s="248"/>
      <c r="B19" s="235" t="s">
        <v>88</v>
      </c>
      <c r="C19" s="249">
        <f t="shared" ref="C19:K19" si="3">SUM(C7:C18)</f>
        <v>25630</v>
      </c>
      <c r="D19" s="250">
        <f t="shared" si="3"/>
        <v>3683031</v>
      </c>
      <c r="E19" s="249">
        <f t="shared" si="3"/>
        <v>26152</v>
      </c>
      <c r="F19" s="250">
        <f>SUM(F7:F18)</f>
        <v>3758042.3999999994</v>
      </c>
      <c r="G19" s="249">
        <f>SUM(G7:G18)</f>
        <v>41669</v>
      </c>
      <c r="H19" s="250">
        <f>SUM(H7:H18)</f>
        <v>2163625</v>
      </c>
      <c r="I19" s="249">
        <f>SUM(I7:I18)</f>
        <v>43262</v>
      </c>
      <c r="J19" s="250">
        <f>SUM(J7:J18)</f>
        <v>2261078.7599999998</v>
      </c>
      <c r="K19" s="249">
        <f t="shared" si="3"/>
        <v>1435</v>
      </c>
      <c r="L19" s="249">
        <f>SUM(L7:L18)</f>
        <v>1400</v>
      </c>
      <c r="M19" s="250">
        <f>SUM(M7:M18)</f>
        <v>280658</v>
      </c>
    </row>
    <row r="20" spans="1:13" ht="21.75" customHeight="1">
      <c r="B20" s="251"/>
      <c r="C20" s="252"/>
      <c r="D20" s="253"/>
      <c r="E20" s="252"/>
      <c r="F20" s="253">
        <f>ROUND(F19/1000,1)</f>
        <v>3758</v>
      </c>
      <c r="G20" s="252"/>
      <c r="H20" s="253"/>
      <c r="I20" s="252"/>
      <c r="J20" s="253">
        <f>ROUND(J19/1000,1)</f>
        <v>2261.1</v>
      </c>
      <c r="K20" s="252"/>
      <c r="L20" s="252"/>
      <c r="M20" s="253">
        <f>ROUND(M19/1000,1)</f>
        <v>280.7</v>
      </c>
    </row>
    <row r="21" spans="1:13" ht="33.75" customHeight="1" thickBot="1">
      <c r="B21" s="494" t="s">
        <v>227</v>
      </c>
      <c r="C21" s="494"/>
      <c r="D21" s="494"/>
      <c r="E21" s="254"/>
      <c r="F21" s="255"/>
      <c r="H21" s="254"/>
      <c r="M21" s="253"/>
    </row>
    <row r="22" spans="1:13" s="232" customFormat="1" ht="49.5" customHeight="1">
      <c r="A22" s="256"/>
      <c r="B22" s="257" t="s">
        <v>135</v>
      </c>
      <c r="C22" s="258" t="s">
        <v>136</v>
      </c>
      <c r="D22" s="258" t="s">
        <v>228</v>
      </c>
      <c r="E22" s="258" t="s">
        <v>228</v>
      </c>
      <c r="F22" s="259" t="s">
        <v>228</v>
      </c>
      <c r="G22" s="258" t="s">
        <v>136</v>
      </c>
      <c r="H22" s="258" t="s">
        <v>228</v>
      </c>
      <c r="I22" s="258" t="s">
        <v>228</v>
      </c>
      <c r="J22" s="260" t="s">
        <v>228</v>
      </c>
      <c r="K22" s="258" t="s">
        <v>136</v>
      </c>
      <c r="L22" s="258" t="s">
        <v>228</v>
      </c>
      <c r="M22" s="261" t="s">
        <v>228</v>
      </c>
    </row>
    <row r="23" spans="1:13" ht="23.25" customHeight="1">
      <c r="A23" s="262">
        <v>1</v>
      </c>
      <c r="B23" s="263"/>
      <c r="C23" s="247"/>
      <c r="D23" s="247" t="s">
        <v>228</v>
      </c>
      <c r="E23" s="247" t="s">
        <v>228</v>
      </c>
      <c r="F23" s="264"/>
      <c r="G23" s="265"/>
      <c r="H23" s="247" t="s">
        <v>228</v>
      </c>
      <c r="I23" s="247" t="s">
        <v>228</v>
      </c>
      <c r="J23" s="266"/>
      <c r="K23" s="265"/>
      <c r="L23" s="247" t="s">
        <v>228</v>
      </c>
      <c r="M23" s="267"/>
    </row>
    <row r="24" spans="1:13" ht="23.25" customHeight="1">
      <c r="A24" s="262">
        <v>2</v>
      </c>
      <c r="B24" s="263"/>
      <c r="C24" s="247"/>
      <c r="D24" s="247" t="s">
        <v>228</v>
      </c>
      <c r="E24" s="247" t="s">
        <v>228</v>
      </c>
      <c r="F24" s="264"/>
      <c r="G24" s="265"/>
      <c r="H24" s="247" t="s">
        <v>228</v>
      </c>
      <c r="I24" s="247" t="s">
        <v>228</v>
      </c>
      <c r="J24" s="266"/>
      <c r="K24" s="265"/>
      <c r="L24" s="247" t="s">
        <v>228</v>
      </c>
      <c r="M24" s="267"/>
    </row>
    <row r="25" spans="1:13" s="238" customFormat="1" ht="23.25" customHeight="1">
      <c r="A25" s="268">
        <v>3</v>
      </c>
      <c r="B25" s="269"/>
      <c r="C25" s="270"/>
      <c r="D25" s="270" t="s">
        <v>228</v>
      </c>
      <c r="E25" s="270" t="s">
        <v>228</v>
      </c>
      <c r="F25" s="271"/>
      <c r="G25" s="272"/>
      <c r="H25" s="270" t="s">
        <v>228</v>
      </c>
      <c r="I25" s="270" t="s">
        <v>228</v>
      </c>
      <c r="J25" s="271"/>
      <c r="K25" s="272"/>
      <c r="L25" s="270" t="s">
        <v>228</v>
      </c>
      <c r="M25" s="273"/>
    </row>
    <row r="26" spans="1:13" s="232" customFormat="1" ht="24" customHeight="1">
      <c r="A26" s="274"/>
      <c r="B26" s="275" t="s">
        <v>68</v>
      </c>
      <c r="C26" s="250" t="s">
        <v>228</v>
      </c>
      <c r="D26" s="250" t="s">
        <v>228</v>
      </c>
      <c r="E26" s="250" t="s">
        <v>228</v>
      </c>
      <c r="F26" s="276">
        <f>SUM(F23:F25)</f>
        <v>0</v>
      </c>
      <c r="G26" s="277" t="s">
        <v>228</v>
      </c>
      <c r="H26" s="250" t="s">
        <v>228</v>
      </c>
      <c r="I26" s="250" t="s">
        <v>228</v>
      </c>
      <c r="J26" s="276">
        <f>SUM(J23:J25)</f>
        <v>0</v>
      </c>
      <c r="K26" s="277" t="s">
        <v>228</v>
      </c>
      <c r="L26" s="250" t="s">
        <v>228</v>
      </c>
      <c r="M26" s="278">
        <f>SUM(M23:M25)</f>
        <v>0</v>
      </c>
    </row>
    <row r="27" spans="1:13" s="232" customFormat="1" ht="27" customHeight="1" thickBot="1">
      <c r="A27" s="279"/>
      <c r="B27" s="280" t="s">
        <v>229</v>
      </c>
      <c r="C27" s="281"/>
      <c r="D27" s="281" t="s">
        <v>228</v>
      </c>
      <c r="E27" s="281" t="s">
        <v>228</v>
      </c>
      <c r="F27" s="282">
        <f>+F20-F26</f>
        <v>3758</v>
      </c>
      <c r="G27" s="283" t="s">
        <v>228</v>
      </c>
      <c r="H27" s="281" t="s">
        <v>228</v>
      </c>
      <c r="I27" s="281" t="s">
        <v>228</v>
      </c>
      <c r="J27" s="282">
        <f>J20-J26</f>
        <v>2261.1</v>
      </c>
      <c r="K27" s="283" t="s">
        <v>228</v>
      </c>
      <c r="L27" s="281" t="s">
        <v>228</v>
      </c>
      <c r="M27" s="284">
        <f>M20-M26</f>
        <v>280.7</v>
      </c>
    </row>
    <row r="28" spans="1:13" s="232" customFormat="1" ht="25.5" customHeight="1" thickBot="1">
      <c r="B28" s="285"/>
      <c r="F28" s="253"/>
      <c r="J28" s="286" t="s">
        <v>137</v>
      </c>
      <c r="K28" s="287"/>
      <c r="L28" s="287"/>
      <c r="M28" s="288">
        <f>+F26+J26+M26</f>
        <v>0</v>
      </c>
    </row>
    <row r="29" spans="1:13" s="232" customFormat="1" ht="20.25" customHeight="1">
      <c r="B29" s="285"/>
      <c r="F29" s="253"/>
      <c r="M29" s="253"/>
    </row>
    <row r="30" spans="1:13" s="251" customFormat="1" ht="25.5" customHeight="1">
      <c r="B30" s="233"/>
      <c r="C30" s="490" t="s">
        <v>2</v>
      </c>
      <c r="D30" s="490"/>
      <c r="E30" s="233"/>
      <c r="F30" s="233"/>
      <c r="G30" s="495"/>
      <c r="H30" s="495"/>
      <c r="I30" s="289"/>
      <c r="J30" s="492" t="str">
        <f>+'Ekamut-caxs'!D77</f>
        <v>Ն. Բանգոյան</v>
      </c>
      <c r="K30" s="492"/>
      <c r="M30" s="255"/>
    </row>
    <row r="31" spans="1:13" s="232" customFormat="1">
      <c r="C31" s="290"/>
      <c r="D31" s="290"/>
      <c r="E31" s="291"/>
      <c r="F31" s="291"/>
      <c r="G31" s="493" t="s">
        <v>89</v>
      </c>
      <c r="H31" s="493"/>
      <c r="I31" s="292"/>
      <c r="J31" s="493" t="s">
        <v>107</v>
      </c>
      <c r="K31" s="493"/>
    </row>
    <row r="32" spans="1:13" s="251" customFormat="1" ht="23.25" customHeight="1">
      <c r="B32" s="233"/>
      <c r="C32" s="293" t="s">
        <v>6</v>
      </c>
      <c r="D32" s="293"/>
      <c r="E32" s="233"/>
      <c r="F32" s="233"/>
      <c r="G32" s="492"/>
      <c r="H32" s="492"/>
      <c r="I32" s="294"/>
      <c r="J32" s="492" t="str">
        <f>+'Ekamut-caxs'!D79</f>
        <v>Վ. Դալլաքյան</v>
      </c>
      <c r="K32" s="492"/>
    </row>
    <row r="33" spans="3:13" s="232" customFormat="1">
      <c r="C33" s="254"/>
      <c r="D33" s="254"/>
      <c r="G33" s="493" t="s">
        <v>89</v>
      </c>
      <c r="H33" s="493"/>
      <c r="I33" s="292"/>
      <c r="J33" s="493" t="s">
        <v>107</v>
      </c>
      <c r="K33" s="493"/>
    </row>
    <row r="34" spans="3:13">
      <c r="F34" s="295" t="s">
        <v>1</v>
      </c>
    </row>
    <row r="35" spans="3:13" ht="16.5" customHeight="1">
      <c r="C35" s="296" t="s">
        <v>108</v>
      </c>
      <c r="D35" s="296"/>
      <c r="E35" s="296" t="s">
        <v>109</v>
      </c>
      <c r="F35" s="296" t="s">
        <v>230</v>
      </c>
      <c r="I35" s="297" t="s">
        <v>110</v>
      </c>
      <c r="J35" s="298" t="s">
        <v>198</v>
      </c>
      <c r="K35" s="298"/>
      <c r="L35" s="298" t="s">
        <v>197</v>
      </c>
      <c r="M35" s="298" t="s">
        <v>194</v>
      </c>
    </row>
    <row r="36" spans="3:13" ht="16.5" customHeight="1">
      <c r="C36" s="296" t="s">
        <v>111</v>
      </c>
      <c r="D36" s="296"/>
      <c r="E36" s="296" t="s">
        <v>109</v>
      </c>
      <c r="F36" s="296" t="s">
        <v>200</v>
      </c>
      <c r="I36" s="489" t="s">
        <v>202</v>
      </c>
      <c r="J36" s="489"/>
      <c r="K36" s="298"/>
      <c r="L36" s="489" t="s">
        <v>231</v>
      </c>
      <c r="M36" s="489"/>
    </row>
    <row r="37" spans="3:13">
      <c r="C37" s="296"/>
      <c r="D37" s="296"/>
      <c r="E37" s="489" t="s">
        <v>201</v>
      </c>
      <c r="F37" s="489"/>
      <c r="I37" s="489"/>
      <c r="J37" s="489"/>
      <c r="K37" s="298"/>
      <c r="L37" s="489"/>
      <c r="M37" s="489"/>
    </row>
    <row r="38" spans="3:13">
      <c r="C38" s="296"/>
      <c r="D38" s="296"/>
      <c r="E38" s="489"/>
      <c r="F38" s="489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C62" sqref="C6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1:17" s="12" customFormat="1" ht="20.25">
      <c r="A2" s="466" t="str">
        <f>+'Ekamut-caxs'!A13</f>
        <v xml:space="preserve">«Երևանի հ․ 111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</row>
    <row r="3" spans="1:17" ht="17.25">
      <c r="A3" s="480" t="s">
        <v>293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183"/>
      <c r="P3" s="183"/>
      <c r="Q3" s="183"/>
    </row>
    <row r="4" spans="1:17" ht="16.5">
      <c r="N4" s="195" t="s">
        <v>0</v>
      </c>
    </row>
    <row r="5" spans="1:17" ht="13.5" customHeight="1">
      <c r="A5" s="504" t="s">
        <v>139</v>
      </c>
      <c r="B5" s="504" t="s">
        <v>67</v>
      </c>
      <c r="C5" s="338"/>
      <c r="D5" s="505" t="s">
        <v>260</v>
      </c>
      <c r="E5" s="506"/>
      <c r="F5" s="506"/>
      <c r="G5" s="506"/>
      <c r="H5" s="506"/>
      <c r="I5" s="506"/>
      <c r="J5" s="506"/>
      <c r="K5" s="506"/>
      <c r="L5" s="506"/>
      <c r="M5" s="507"/>
      <c r="N5" s="503" t="s">
        <v>140</v>
      </c>
    </row>
    <row r="6" spans="1:17" ht="106.5" customHeight="1">
      <c r="A6" s="504"/>
      <c r="B6" s="504"/>
      <c r="C6" s="174" t="s">
        <v>294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186</v>
      </c>
      <c r="I6" s="146" t="s">
        <v>185</v>
      </c>
      <c r="J6" s="146" t="s">
        <v>114</v>
      </c>
      <c r="K6" s="146" t="s">
        <v>175</v>
      </c>
      <c r="L6" s="102" t="s">
        <v>237</v>
      </c>
      <c r="M6" s="102" t="s">
        <v>259</v>
      </c>
      <c r="N6" s="503"/>
    </row>
    <row r="7" spans="1:17" ht="27.75" customHeight="1">
      <c r="A7" s="146">
        <v>1</v>
      </c>
      <c r="B7" s="175" t="s">
        <v>187</v>
      </c>
      <c r="C7" s="176">
        <v>50730.2</v>
      </c>
      <c r="D7" s="176">
        <v>9615.32</v>
      </c>
      <c r="E7" s="176"/>
      <c r="F7" s="176">
        <f>IF(E7&gt;0,C16, 0)</f>
        <v>0</v>
      </c>
      <c r="G7" s="176">
        <v>124</v>
      </c>
      <c r="H7" s="224">
        <v>250</v>
      </c>
      <c r="I7" s="176">
        <v>100</v>
      </c>
      <c r="J7" s="224">
        <v>44</v>
      </c>
      <c r="K7" s="176"/>
      <c r="L7" s="176">
        <v>3846.1</v>
      </c>
      <c r="M7" s="176"/>
      <c r="N7" s="177">
        <f>ROUND(SUM(C7:M7),1)</f>
        <v>64709.599999999999</v>
      </c>
    </row>
    <row r="8" spans="1:17" ht="35.25" customHeight="1">
      <c r="A8" s="146">
        <v>2</v>
      </c>
      <c r="B8" s="194" t="s">
        <v>87</v>
      </c>
      <c r="C8" s="147" t="s">
        <v>180</v>
      </c>
      <c r="D8" s="176"/>
      <c r="E8" s="147" t="s">
        <v>180</v>
      </c>
      <c r="F8" s="147" t="s">
        <v>180</v>
      </c>
      <c r="G8" s="147" t="s">
        <v>180</v>
      </c>
      <c r="H8" s="147" t="s">
        <v>180</v>
      </c>
      <c r="I8" s="147" t="s">
        <v>180</v>
      </c>
      <c r="J8" s="147" t="s">
        <v>180</v>
      </c>
      <c r="K8" s="147" t="s">
        <v>180</v>
      </c>
      <c r="L8" s="147" t="s">
        <v>180</v>
      </c>
      <c r="M8" s="147" t="s">
        <v>180</v>
      </c>
      <c r="N8" s="177">
        <f>ROUND(SUM(C8:M8),1)</f>
        <v>0</v>
      </c>
    </row>
    <row r="9" spans="1:17" s="148" customFormat="1" ht="34.5" customHeight="1">
      <c r="A9" s="178"/>
      <c r="B9" s="179" t="s">
        <v>68</v>
      </c>
      <c r="C9" s="147" t="s">
        <v>180</v>
      </c>
      <c r="D9" s="147" t="s">
        <v>180</v>
      </c>
      <c r="E9" s="147" t="s">
        <v>180</v>
      </c>
      <c r="F9" s="147" t="s">
        <v>180</v>
      </c>
      <c r="G9" s="147" t="s">
        <v>180</v>
      </c>
      <c r="H9" s="147" t="s">
        <v>180</v>
      </c>
      <c r="I9" s="147" t="s">
        <v>180</v>
      </c>
      <c r="J9" s="147" t="s">
        <v>180</v>
      </c>
      <c r="K9" s="147" t="s">
        <v>180</v>
      </c>
      <c r="L9" s="147" t="s">
        <v>180</v>
      </c>
      <c r="M9" s="147" t="s">
        <v>180</v>
      </c>
      <c r="N9" s="180">
        <f>ROUND(SUM(N7:N8),1)</f>
        <v>64709.599999999999</v>
      </c>
    </row>
    <row r="10" spans="1:17" s="148" customFormat="1" ht="18.75" customHeight="1">
      <c r="B10" s="231">
        <v>4807.6000000000004</v>
      </c>
      <c r="C10" s="150">
        <f>+B10*2</f>
        <v>9615.2000000000007</v>
      </c>
      <c r="D10" s="150"/>
      <c r="E10" s="151"/>
      <c r="F10" s="151"/>
      <c r="G10" s="151"/>
      <c r="H10" s="230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122"/>
      <c r="D11" s="122"/>
      <c r="E11" s="157"/>
      <c r="F11" s="157"/>
      <c r="G11" s="158"/>
      <c r="H11" s="77"/>
      <c r="I11" s="77"/>
      <c r="J11" s="122"/>
      <c r="K11" s="510"/>
      <c r="L11" s="510"/>
      <c r="M11" s="510"/>
      <c r="N11" s="159"/>
    </row>
    <row r="12" spans="1:17" s="148" customFormat="1" ht="69" customHeight="1">
      <c r="B12" s="500" t="s">
        <v>195</v>
      </c>
      <c r="C12" s="501"/>
      <c r="D12" s="158"/>
      <c r="G12" s="122"/>
      <c r="H12" s="122"/>
      <c r="I12" s="500" t="s">
        <v>196</v>
      </c>
      <c r="J12" s="501"/>
      <c r="K12" s="122"/>
      <c r="L12" s="122"/>
      <c r="M12" s="122"/>
      <c r="N12" s="122"/>
    </row>
    <row r="13" spans="1:17" s="148" customFormat="1" ht="40.5">
      <c r="B13" s="181" t="s">
        <v>176</v>
      </c>
      <c r="C13" s="182" t="s">
        <v>221</v>
      </c>
      <c r="D13" s="160"/>
      <c r="G13" s="160"/>
      <c r="H13" s="160"/>
      <c r="I13" s="181" t="s">
        <v>176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3"/>
      <c r="H14" s="308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295</v>
      </c>
      <c r="E15" s="83"/>
      <c r="H15" s="308"/>
      <c r="I15" s="191">
        <v>119600</v>
      </c>
      <c r="J15" s="193">
        <v>732.1</v>
      </c>
      <c r="K15" s="163" t="s">
        <v>296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8"/>
      <c r="E18" s="498"/>
      <c r="F18" s="205"/>
      <c r="G18" s="205"/>
      <c r="H18" s="508" t="str">
        <f>+'Ekamut-caxs'!D77</f>
        <v>Ն. Բանգոյան</v>
      </c>
      <c r="I18" s="508"/>
      <c r="J18" s="508"/>
      <c r="K18" s="168"/>
      <c r="L18" s="168"/>
    </row>
    <row r="19" spans="2:12" s="169" customFormat="1" ht="17.25" customHeight="1">
      <c r="B19" s="206"/>
      <c r="C19" s="207"/>
      <c r="D19" s="499" t="s">
        <v>89</v>
      </c>
      <c r="E19" s="499"/>
      <c r="F19" s="208"/>
      <c r="G19" s="209"/>
      <c r="H19" s="509" t="s">
        <v>90</v>
      </c>
      <c r="I19" s="509"/>
      <c r="J19" s="509"/>
      <c r="K19" s="170"/>
      <c r="L19" s="170"/>
    </row>
    <row r="20" spans="2:12" s="167" customFormat="1" ht="24.75" customHeight="1">
      <c r="B20" s="210" t="s">
        <v>6</v>
      </c>
      <c r="C20" s="204"/>
      <c r="D20" s="498"/>
      <c r="E20" s="498"/>
      <c r="F20" s="211"/>
      <c r="G20" s="211"/>
      <c r="H20" s="508" t="str">
        <f>+'Ekamut-caxs'!D79</f>
        <v>Վ. Դալլաքյան</v>
      </c>
      <c r="I20" s="508"/>
      <c r="J20" s="508"/>
      <c r="K20" s="168"/>
      <c r="L20" s="168"/>
    </row>
    <row r="21" spans="2:12" s="169" customFormat="1" ht="18.75" customHeight="1">
      <c r="B21" s="207"/>
      <c r="C21" s="207"/>
      <c r="D21" s="499" t="s">
        <v>89</v>
      </c>
      <c r="E21" s="499"/>
      <c r="F21" s="208"/>
      <c r="G21" s="209"/>
      <c r="H21" s="509" t="s">
        <v>90</v>
      </c>
      <c r="I21" s="509"/>
      <c r="J21" s="509"/>
      <c r="K21" s="170"/>
      <c r="L21" s="170"/>
    </row>
    <row r="22" spans="2:12" s="171" customFormat="1" ht="16.5">
      <c r="C22" s="170"/>
      <c r="D22" s="170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62" sqref="C62"/>
    </sheetView>
  </sheetViews>
  <sheetFormatPr defaultColWidth="9.140625" defaultRowHeight="13.5"/>
  <cols>
    <col min="1" max="1" width="4.42578125" style="307" customWidth="1"/>
    <col min="2" max="2" width="54.28515625" style="301" customWidth="1"/>
    <col min="3" max="3" width="17.140625" style="301" customWidth="1"/>
    <col min="4" max="4" width="17.5703125" style="301" customWidth="1"/>
    <col min="5" max="16384" width="9.140625" style="301"/>
  </cols>
  <sheetData>
    <row r="1" spans="1:4" s="300" customFormat="1" ht="24" customHeight="1">
      <c r="A1" s="514" t="s">
        <v>66</v>
      </c>
      <c r="B1" s="514"/>
      <c r="C1" s="514"/>
      <c r="D1" s="514"/>
    </row>
    <row r="2" spans="1:4" ht="24.75" customHeight="1">
      <c r="A2" s="515" t="str">
        <f>+'Ekamut-caxs'!A13:D13</f>
        <v xml:space="preserve">«Երևանի հ․ 111 մսուր-մանկապարտեզ» ՀՈԱԿ-ի </v>
      </c>
      <c r="B2" s="515"/>
      <c r="C2" s="515"/>
      <c r="D2" s="515"/>
    </row>
    <row r="3" spans="1:4" ht="39.75" customHeight="1">
      <c r="A3" s="515" t="s">
        <v>297</v>
      </c>
      <c r="B3" s="515"/>
      <c r="C3" s="515"/>
      <c r="D3" s="515"/>
    </row>
    <row r="6" spans="1:4" ht="60" customHeight="1">
      <c r="A6" s="302" t="s">
        <v>3</v>
      </c>
      <c r="B6" s="302" t="s">
        <v>120</v>
      </c>
      <c r="C6" s="302" t="s">
        <v>121</v>
      </c>
      <c r="D6" s="302" t="s">
        <v>235</v>
      </c>
    </row>
    <row r="7" spans="1:4" s="29" customFormat="1" ht="32.25" customHeight="1">
      <c r="A7" s="303">
        <v>1</v>
      </c>
      <c r="B7" s="304" t="s">
        <v>315</v>
      </c>
      <c r="C7" s="303">
        <f>SUM(C8:C12)</f>
        <v>1</v>
      </c>
      <c r="D7" s="303">
        <f>SUM(D8:D12)</f>
        <v>20</v>
      </c>
    </row>
    <row r="8" spans="1:4" ht="16.5" customHeight="1">
      <c r="A8" s="305">
        <v>1.1000000000000001</v>
      </c>
      <c r="B8" s="306" t="s">
        <v>122</v>
      </c>
      <c r="C8" s="305">
        <v>1</v>
      </c>
      <c r="D8" s="305">
        <v>20</v>
      </c>
    </row>
    <row r="9" spans="1:4" ht="16.5" customHeight="1">
      <c r="A9" s="305">
        <v>1.2</v>
      </c>
      <c r="B9" s="306" t="s">
        <v>123</v>
      </c>
      <c r="C9" s="305"/>
      <c r="D9" s="305"/>
    </row>
    <row r="10" spans="1:4" ht="16.5" customHeight="1">
      <c r="A10" s="305">
        <v>1.3</v>
      </c>
      <c r="B10" s="306" t="s">
        <v>124</v>
      </c>
      <c r="C10" s="305"/>
      <c r="D10" s="305"/>
    </row>
    <row r="11" spans="1:4" ht="16.5" customHeight="1">
      <c r="A11" s="305">
        <v>1.4</v>
      </c>
      <c r="B11" s="306" t="s">
        <v>271</v>
      </c>
      <c r="C11" s="305"/>
      <c r="D11" s="305"/>
    </row>
    <row r="12" spans="1:4" ht="16.5" customHeight="1">
      <c r="A12" s="305">
        <v>1.5</v>
      </c>
      <c r="B12" s="306" t="s">
        <v>272</v>
      </c>
      <c r="C12" s="305"/>
      <c r="D12" s="305"/>
    </row>
    <row r="13" spans="1:4" s="29" customFormat="1" ht="27.75" customHeight="1">
      <c r="A13" s="303">
        <v>2</v>
      </c>
      <c r="B13" s="383" t="s">
        <v>318</v>
      </c>
      <c r="C13" s="303">
        <f>SUM(C14:C18)</f>
        <v>2</v>
      </c>
      <c r="D13" s="303">
        <f>SUM(D14:D18)</f>
        <v>60</v>
      </c>
    </row>
    <row r="14" spans="1:4" ht="16.5" customHeight="1">
      <c r="A14" s="305">
        <v>2.1</v>
      </c>
      <c r="B14" s="306" t="s">
        <v>273</v>
      </c>
      <c r="C14" s="305">
        <v>1</v>
      </c>
      <c r="D14" s="305">
        <v>30</v>
      </c>
    </row>
    <row r="15" spans="1:4" ht="16.5" customHeight="1">
      <c r="A15" s="305">
        <v>2.2000000000000002</v>
      </c>
      <c r="B15" s="306" t="s">
        <v>125</v>
      </c>
      <c r="C15" s="305">
        <v>1</v>
      </c>
      <c r="D15" s="305">
        <v>30</v>
      </c>
    </row>
    <row r="16" spans="1:4" ht="16.5" customHeight="1">
      <c r="A16" s="305">
        <v>2.2999999999999998</v>
      </c>
      <c r="B16" s="306" t="s">
        <v>274</v>
      </c>
      <c r="C16" s="305"/>
      <c r="D16" s="305"/>
    </row>
    <row r="17" spans="1:4" ht="16.5" customHeight="1">
      <c r="A17" s="305">
        <v>2.4</v>
      </c>
      <c r="B17" s="306" t="s">
        <v>275</v>
      </c>
      <c r="C17" s="305"/>
      <c r="D17" s="305"/>
    </row>
    <row r="18" spans="1:4" ht="16.5" customHeight="1">
      <c r="A18" s="305">
        <v>2.5</v>
      </c>
      <c r="B18" s="306" t="s">
        <v>276</v>
      </c>
      <c r="C18" s="305"/>
      <c r="D18" s="305"/>
    </row>
    <row r="19" spans="1:4" s="29" customFormat="1" ht="24.75" customHeight="1">
      <c r="A19" s="303">
        <v>3</v>
      </c>
      <c r="B19" s="304" t="s">
        <v>316</v>
      </c>
      <c r="C19" s="303">
        <f>SUM(C20:C24)</f>
        <v>1</v>
      </c>
      <c r="D19" s="303">
        <f>SUM(D20:D24)</f>
        <v>30</v>
      </c>
    </row>
    <row r="20" spans="1:4" ht="16.5" customHeight="1">
      <c r="A20" s="305">
        <v>3.1</v>
      </c>
      <c r="B20" s="306" t="s">
        <v>126</v>
      </c>
      <c r="C20" s="305">
        <v>1</v>
      </c>
      <c r="D20" s="305">
        <v>30</v>
      </c>
    </row>
    <row r="21" spans="1:4" ht="16.5" customHeight="1">
      <c r="A21" s="305">
        <v>3.2</v>
      </c>
      <c r="B21" s="306" t="s">
        <v>127</v>
      </c>
      <c r="C21" s="305"/>
      <c r="D21" s="305"/>
    </row>
    <row r="22" spans="1:4" ht="16.5" customHeight="1">
      <c r="A22" s="305">
        <v>3.3</v>
      </c>
      <c r="B22" s="306" t="s">
        <v>128</v>
      </c>
      <c r="C22" s="305"/>
      <c r="D22" s="305"/>
    </row>
    <row r="23" spans="1:4" ht="16.5" customHeight="1">
      <c r="A23" s="305">
        <v>3.4</v>
      </c>
      <c r="B23" s="306" t="s">
        <v>277</v>
      </c>
      <c r="C23" s="305"/>
      <c r="D23" s="305"/>
    </row>
    <row r="24" spans="1:4" ht="16.5" customHeight="1">
      <c r="A24" s="305">
        <v>3.5</v>
      </c>
      <c r="B24" s="306" t="s">
        <v>278</v>
      </c>
      <c r="C24" s="305"/>
      <c r="D24" s="305"/>
    </row>
    <row r="25" spans="1:4" s="29" customFormat="1" ht="24.75" customHeight="1">
      <c r="A25" s="303">
        <v>4</v>
      </c>
      <c r="B25" s="304" t="s">
        <v>317</v>
      </c>
      <c r="C25" s="303">
        <f>SUM(C26:C30)</f>
        <v>2</v>
      </c>
      <c r="D25" s="303">
        <f>SUM(D26:D30)</f>
        <v>59</v>
      </c>
    </row>
    <row r="26" spans="1:4" ht="16.5" customHeight="1">
      <c r="A26" s="305">
        <v>4.0999999999999996</v>
      </c>
      <c r="B26" s="306" t="s">
        <v>279</v>
      </c>
      <c r="C26" s="305">
        <v>1</v>
      </c>
      <c r="D26" s="305">
        <v>30</v>
      </c>
    </row>
    <row r="27" spans="1:4" ht="16.5" customHeight="1">
      <c r="A27" s="305">
        <v>4.2</v>
      </c>
      <c r="B27" s="306" t="s">
        <v>129</v>
      </c>
      <c r="C27" s="305">
        <v>1</v>
      </c>
      <c r="D27" s="305">
        <v>29</v>
      </c>
    </row>
    <row r="28" spans="1:4" ht="16.5" customHeight="1">
      <c r="A28" s="305">
        <v>4.3</v>
      </c>
      <c r="B28" s="306" t="s">
        <v>280</v>
      </c>
      <c r="C28" s="305"/>
      <c r="D28" s="305"/>
    </row>
    <row r="29" spans="1:4" ht="16.5" customHeight="1">
      <c r="A29" s="305">
        <v>4.4000000000000004</v>
      </c>
      <c r="B29" s="306" t="s">
        <v>281</v>
      </c>
      <c r="C29" s="305"/>
      <c r="D29" s="305"/>
    </row>
    <row r="30" spans="1:4" ht="16.5" customHeight="1">
      <c r="A30" s="305">
        <v>4.5</v>
      </c>
      <c r="B30" s="306" t="s">
        <v>282</v>
      </c>
      <c r="C30" s="305"/>
      <c r="D30" s="305"/>
    </row>
    <row r="31" spans="1:4" s="29" customFormat="1" ht="17.25">
      <c r="A31" s="303"/>
      <c r="B31" s="304" t="s">
        <v>68</v>
      </c>
      <c r="C31" s="303">
        <f>C7+C13+C19+C25</f>
        <v>6</v>
      </c>
      <c r="D31" s="303">
        <f>D7+D13+D19+D25</f>
        <v>169</v>
      </c>
    </row>
    <row r="34" spans="2:4" ht="17.25">
      <c r="B34" s="384" t="s">
        <v>2</v>
      </c>
      <c r="C34" s="511" t="str">
        <f>+'Ekamut-caxs'!D77</f>
        <v>Ն. Բանգոյան</v>
      </c>
      <c r="D34" s="511"/>
    </row>
    <row r="35" spans="2:4" ht="15.75" customHeight="1">
      <c r="B35" s="385" t="s">
        <v>4</v>
      </c>
      <c r="C35" s="512" t="s">
        <v>5</v>
      </c>
      <c r="D35" s="512"/>
    </row>
    <row r="36" spans="2:4" ht="27" customHeight="1">
      <c r="B36" s="29" t="s">
        <v>6</v>
      </c>
      <c r="C36" s="511" t="str">
        <f>+'Ekamut-caxs'!D79</f>
        <v>Վ. Դալլաքյան</v>
      </c>
      <c r="D36" s="511"/>
    </row>
    <row r="37" spans="2:4">
      <c r="C37" s="513" t="s">
        <v>5</v>
      </c>
      <c r="D37" s="513"/>
    </row>
    <row r="38" spans="2:4">
      <c r="B38" s="307" t="s">
        <v>130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62" sqref="C62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77" t="s">
        <v>66</v>
      </c>
      <c r="B1" s="477"/>
      <c r="C1" s="477"/>
      <c r="D1" s="477"/>
      <c r="E1" s="477"/>
    </row>
    <row r="2" spans="1:13" ht="23.25" customHeight="1">
      <c r="A2" s="480" t="str">
        <f>+'Ekamut-caxs'!A13</f>
        <v xml:space="preserve">«Երևանի հ․ 111 մսուր-մանկապարտեզ» ՀՈԱԿ-ի </v>
      </c>
      <c r="B2" s="480"/>
      <c r="C2" s="480"/>
      <c r="D2" s="480"/>
      <c r="E2" s="480"/>
    </row>
    <row r="3" spans="1:13" ht="28.5" customHeight="1">
      <c r="A3" s="480" t="s">
        <v>256</v>
      </c>
      <c r="B3" s="480"/>
      <c r="C3" s="480"/>
      <c r="D3" s="480"/>
      <c r="E3" s="480"/>
    </row>
    <row r="5" spans="1:13">
      <c r="E5" s="88" t="s">
        <v>134</v>
      </c>
    </row>
    <row r="6" spans="1:13" ht="73.5" customHeight="1">
      <c r="A6" s="336" t="s">
        <v>3</v>
      </c>
      <c r="B6" s="336" t="s">
        <v>92</v>
      </c>
      <c r="C6" s="336" t="s">
        <v>257</v>
      </c>
      <c r="D6" s="336" t="s">
        <v>244</v>
      </c>
      <c r="E6" s="336" t="s">
        <v>245</v>
      </c>
    </row>
    <row r="7" spans="1:13" ht="15.75" customHeight="1" thickBot="1">
      <c r="A7" s="337">
        <v>1</v>
      </c>
      <c r="B7" s="337">
        <v>2</v>
      </c>
      <c r="C7" s="337">
        <v>3</v>
      </c>
      <c r="D7" s="337">
        <v>4</v>
      </c>
      <c r="E7" s="337">
        <v>5</v>
      </c>
      <c r="G7" s="72" t="s">
        <v>298</v>
      </c>
    </row>
    <row r="8" spans="1:13" ht="35.25" customHeight="1" thickBot="1">
      <c r="A8" s="129">
        <v>1</v>
      </c>
      <c r="B8" s="309" t="s">
        <v>258</v>
      </c>
      <c r="C8" s="126">
        <v>65118.400000000001</v>
      </c>
      <c r="D8" s="126">
        <v>938.5</v>
      </c>
      <c r="E8" s="126">
        <v>9077.7000000000007</v>
      </c>
      <c r="F8" s="310" t="s">
        <v>246</v>
      </c>
      <c r="G8" s="311" t="s">
        <v>247</v>
      </c>
      <c r="H8" s="312" t="s">
        <v>180</v>
      </c>
      <c r="I8" s="313" t="s">
        <v>248</v>
      </c>
      <c r="J8" s="312" t="s">
        <v>180</v>
      </c>
      <c r="K8" s="314" t="s">
        <v>249</v>
      </c>
      <c r="L8" s="315" t="s">
        <v>181</v>
      </c>
      <c r="M8" s="316" t="s">
        <v>250</v>
      </c>
    </row>
    <row r="9" spans="1:13" ht="35.25" customHeight="1" thickBot="1">
      <c r="A9" s="129">
        <v>2</v>
      </c>
      <c r="B9" s="309" t="s">
        <v>253</v>
      </c>
      <c r="C9" s="126">
        <v>7059.7</v>
      </c>
      <c r="D9" s="126">
        <v>30</v>
      </c>
      <c r="E9" s="126">
        <v>1124.2</v>
      </c>
      <c r="F9" s="310"/>
      <c r="G9" s="311"/>
      <c r="H9" s="312"/>
      <c r="I9" s="333"/>
      <c r="J9" s="312"/>
      <c r="K9" s="334"/>
      <c r="L9" s="315"/>
      <c r="M9" s="335"/>
    </row>
    <row r="10" spans="1:13" s="325" customFormat="1" ht="35.25" customHeight="1">
      <c r="A10" s="317">
        <v>3</v>
      </c>
      <c r="B10" s="318" t="s">
        <v>254</v>
      </c>
      <c r="C10" s="319" t="s">
        <v>228</v>
      </c>
      <c r="D10" s="395">
        <v>30</v>
      </c>
      <c r="E10" s="396">
        <f>+M10</f>
        <v>1603.2</v>
      </c>
      <c r="F10" s="320">
        <v>11</v>
      </c>
      <c r="G10" s="321">
        <v>167</v>
      </c>
      <c r="H10" s="322" t="s">
        <v>180</v>
      </c>
      <c r="I10" s="323">
        <v>20</v>
      </c>
      <c r="J10" s="322" t="s">
        <v>180</v>
      </c>
      <c r="K10" s="323">
        <v>480</v>
      </c>
      <c r="L10" s="315" t="s">
        <v>181</v>
      </c>
      <c r="M10" s="324">
        <f>+(G10*I10*K10)/1000</f>
        <v>1603.2</v>
      </c>
    </row>
    <row r="11" spans="1:13" s="325" customFormat="1" ht="35.25" customHeight="1" thickBot="1">
      <c r="A11" s="317">
        <v>4</v>
      </c>
      <c r="B11" s="318" t="s">
        <v>255</v>
      </c>
      <c r="C11" s="319" t="s">
        <v>228</v>
      </c>
      <c r="D11" s="395">
        <v>30</v>
      </c>
      <c r="E11" s="396">
        <f>+M11</f>
        <v>1763.52</v>
      </c>
      <c r="F11" s="320">
        <v>12</v>
      </c>
      <c r="G11" s="326">
        <v>167</v>
      </c>
      <c r="H11" s="322" t="s">
        <v>180</v>
      </c>
      <c r="I11" s="327">
        <v>22</v>
      </c>
      <c r="J11" s="322" t="s">
        <v>180</v>
      </c>
      <c r="K11" s="327">
        <v>480</v>
      </c>
      <c r="L11" s="315" t="s">
        <v>181</v>
      </c>
      <c r="M11" s="328">
        <f>+(G11*I11*K11)/1000</f>
        <v>1763.52</v>
      </c>
    </row>
    <row r="12" spans="1:13" s="79" customFormat="1" ht="31.5" customHeight="1">
      <c r="A12" s="117"/>
      <c r="B12" s="329" t="s">
        <v>251</v>
      </c>
      <c r="C12" s="330">
        <f>ROUND(SUM(C8:C11),1)</f>
        <v>72178.100000000006</v>
      </c>
      <c r="D12" s="330">
        <f>ROUND(SUM(D8:D11),1)</f>
        <v>1028.5</v>
      </c>
      <c r="E12" s="330">
        <f>ROUND(SUM(E8:E11),1)</f>
        <v>13568.6</v>
      </c>
      <c r="F12" s="79">
        <f>69424.7+2*7154.8</f>
        <v>83734.3</v>
      </c>
    </row>
    <row r="14" spans="1:13" ht="51" customHeight="1">
      <c r="B14" s="518" t="s">
        <v>252</v>
      </c>
      <c r="C14" s="518"/>
      <c r="D14" s="518"/>
      <c r="E14" s="518"/>
    </row>
    <row r="19" spans="2:5" ht="20.25" customHeight="1">
      <c r="B19" s="73" t="s">
        <v>2</v>
      </c>
      <c r="C19" s="73"/>
      <c r="D19" s="516" t="str">
        <f>+'Ekamut-caxs'!D77</f>
        <v>Ն. Բանգոյան</v>
      </c>
      <c r="E19" s="516"/>
    </row>
    <row r="20" spans="2:5" ht="18.75" customHeight="1">
      <c r="B20" s="73" t="s">
        <v>4</v>
      </c>
      <c r="D20" s="517" t="s">
        <v>5</v>
      </c>
      <c r="E20" s="517"/>
    </row>
    <row r="21" spans="2:5" ht="18.75" customHeight="1">
      <c r="B21" s="73"/>
      <c r="D21" s="331"/>
      <c r="E21" s="331"/>
    </row>
    <row r="22" spans="2:5" ht="18.75" customHeight="1">
      <c r="B22" s="73" t="s">
        <v>6</v>
      </c>
      <c r="D22" s="516" t="str">
        <f>+'Ekamut-caxs'!D79</f>
        <v>Վ. Դալլաքյան</v>
      </c>
      <c r="E22" s="516"/>
    </row>
    <row r="23" spans="2:5" ht="23.25" customHeight="1">
      <c r="D23" s="517" t="s">
        <v>5</v>
      </c>
      <c r="E23" s="517"/>
    </row>
    <row r="25" spans="2:5">
      <c r="B25" s="72"/>
      <c r="C25" s="33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01"/>
  <sheetViews>
    <sheetView view="pageBreakPreview" topLeftCell="A64" workbookViewId="0">
      <selection activeCell="C62" sqref="C62"/>
    </sheetView>
  </sheetViews>
  <sheetFormatPr defaultRowHeight="13.5"/>
  <cols>
    <col min="1" max="1" width="4.42578125" style="57" customWidth="1"/>
    <col min="2" max="2" width="41.5703125" style="10" customWidth="1"/>
    <col min="3" max="4" width="13.28515625" style="10" customWidth="1"/>
    <col min="5" max="5" width="13.28515625" style="42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1" t="s">
        <v>66</v>
      </c>
      <c r="B1" s="521"/>
      <c r="C1" s="521"/>
      <c r="D1" s="521"/>
      <c r="E1" s="521"/>
      <c r="F1" s="521"/>
    </row>
    <row r="2" spans="1:6" ht="23.25" customHeight="1">
      <c r="A2" s="478" t="str">
        <f>+'Ekamut-caxs'!A13</f>
        <v xml:space="preserve">«Երևանի հ․ 111 մսուր-մանկապարտեզ» ՀՈԱԿ-ի </v>
      </c>
      <c r="B2" s="478"/>
      <c r="C2" s="478"/>
      <c r="D2" s="478"/>
      <c r="E2" s="478"/>
      <c r="F2" s="478"/>
    </row>
    <row r="3" spans="1:6" ht="40.5" customHeight="1">
      <c r="A3" s="478" t="s">
        <v>299</v>
      </c>
      <c r="B3" s="478"/>
      <c r="C3" s="478"/>
      <c r="D3" s="478"/>
      <c r="E3" s="478"/>
      <c r="F3" s="478"/>
    </row>
    <row r="5" spans="1:6">
      <c r="F5" s="386" t="s">
        <v>134</v>
      </c>
    </row>
    <row r="6" spans="1:6" ht="73.5" customHeight="1">
      <c r="A6" s="387" t="s">
        <v>3</v>
      </c>
      <c r="B6" s="387" t="s">
        <v>310</v>
      </c>
      <c r="C6" s="387" t="s">
        <v>284</v>
      </c>
      <c r="D6" s="387" t="s">
        <v>285</v>
      </c>
      <c r="E6" s="423" t="s">
        <v>286</v>
      </c>
      <c r="F6" s="387" t="s">
        <v>308</v>
      </c>
    </row>
    <row r="7" spans="1:6" ht="15.75" customHeight="1">
      <c r="A7" s="388">
        <v>1</v>
      </c>
      <c r="B7" s="388">
        <v>2</v>
      </c>
      <c r="C7" s="388">
        <v>3</v>
      </c>
      <c r="D7" s="388">
        <v>4</v>
      </c>
      <c r="E7" s="427">
        <v>5</v>
      </c>
      <c r="F7" s="388">
        <v>6</v>
      </c>
    </row>
    <row r="8" spans="1:6" ht="15.75" customHeight="1">
      <c r="A8" s="388"/>
      <c r="B8" s="421" t="s">
        <v>311</v>
      </c>
      <c r="C8" s="388"/>
      <c r="D8" s="388"/>
      <c r="E8" s="424">
        <f ca="1">SUBTOTAL(9,E8:E8)</f>
        <v>0</v>
      </c>
      <c r="F8" s="388"/>
    </row>
    <row r="9" spans="1:6" ht="14.25">
      <c r="A9" s="389">
        <v>1</v>
      </c>
      <c r="B9" s="390" t="s">
        <v>283</v>
      </c>
      <c r="C9" s="126" t="s">
        <v>228</v>
      </c>
      <c r="D9" s="126" t="s">
        <v>228</v>
      </c>
      <c r="E9" s="424"/>
      <c r="F9" s="126"/>
    </row>
    <row r="10" spans="1:6">
      <c r="A10" s="389">
        <f t="shared" ref="A10:A12" si="0">+A9+1</f>
        <v>2</v>
      </c>
      <c r="B10" s="390" t="s">
        <v>329</v>
      </c>
      <c r="C10" s="126">
        <v>1</v>
      </c>
      <c r="D10" s="126">
        <v>1.2</v>
      </c>
      <c r="E10" s="425">
        <f t="shared" ref="E10:E65" si="1">+D10*C10</f>
        <v>1.2</v>
      </c>
      <c r="F10" s="126"/>
    </row>
    <row r="11" spans="1:6">
      <c r="A11" s="389">
        <f t="shared" si="0"/>
        <v>3</v>
      </c>
      <c r="B11" s="390" t="s">
        <v>330</v>
      </c>
      <c r="C11" s="126">
        <v>2</v>
      </c>
      <c r="D11" s="126">
        <v>6.7</v>
      </c>
      <c r="E11" s="425">
        <f t="shared" si="1"/>
        <v>13.4</v>
      </c>
      <c r="F11" s="126"/>
    </row>
    <row r="12" spans="1:6">
      <c r="A12" s="389">
        <f t="shared" si="0"/>
        <v>4</v>
      </c>
      <c r="B12" s="390" t="s">
        <v>331</v>
      </c>
      <c r="C12" s="126">
        <v>1</v>
      </c>
      <c r="D12" s="126">
        <v>2</v>
      </c>
      <c r="E12" s="425">
        <f t="shared" si="1"/>
        <v>2</v>
      </c>
      <c r="F12" s="126"/>
    </row>
    <row r="13" spans="1:6">
      <c r="A13" s="389">
        <f>+A12+1</f>
        <v>5</v>
      </c>
      <c r="B13" s="390" t="s">
        <v>332</v>
      </c>
      <c r="C13" s="126">
        <v>2</v>
      </c>
      <c r="D13" s="126">
        <v>4.5999999999999996</v>
      </c>
      <c r="E13" s="425">
        <f t="shared" si="1"/>
        <v>9.1999999999999993</v>
      </c>
      <c r="F13" s="126"/>
    </row>
    <row r="14" spans="1:6">
      <c r="A14" s="428">
        <v>6</v>
      </c>
      <c r="B14" s="390" t="s">
        <v>333</v>
      </c>
      <c r="C14" s="429">
        <v>1</v>
      </c>
      <c r="D14" s="429">
        <v>6.5</v>
      </c>
      <c r="E14" s="425">
        <f t="shared" si="1"/>
        <v>6.5</v>
      </c>
      <c r="F14" s="429"/>
    </row>
    <row r="15" spans="1:6">
      <c r="A15" s="428">
        <v>7</v>
      </c>
      <c r="B15" s="390" t="s">
        <v>334</v>
      </c>
      <c r="C15" s="429">
        <v>1</v>
      </c>
      <c r="D15" s="429">
        <v>5.5</v>
      </c>
      <c r="E15" s="425">
        <f t="shared" si="1"/>
        <v>5.5</v>
      </c>
      <c r="F15" s="429"/>
    </row>
    <row r="16" spans="1:6">
      <c r="A16" s="428">
        <v>8</v>
      </c>
      <c r="B16" s="390" t="s">
        <v>335</v>
      </c>
      <c r="C16" s="429">
        <v>1</v>
      </c>
      <c r="D16" s="429">
        <v>6</v>
      </c>
      <c r="E16" s="425">
        <f t="shared" si="1"/>
        <v>6</v>
      </c>
      <c r="F16" s="429"/>
    </row>
    <row r="17" spans="1:6">
      <c r="A17" s="428">
        <v>9</v>
      </c>
      <c r="B17" s="390" t="s">
        <v>336</v>
      </c>
      <c r="C17" s="429">
        <v>1</v>
      </c>
      <c r="D17" s="429">
        <v>3.5</v>
      </c>
      <c r="E17" s="425">
        <f t="shared" si="1"/>
        <v>3.5</v>
      </c>
      <c r="F17" s="429"/>
    </row>
    <row r="18" spans="1:6">
      <c r="A18" s="428">
        <v>10</v>
      </c>
      <c r="B18" s="390" t="s">
        <v>337</v>
      </c>
      <c r="C18" s="429">
        <v>1</v>
      </c>
      <c r="D18" s="429">
        <v>4.5</v>
      </c>
      <c r="E18" s="425">
        <f t="shared" si="1"/>
        <v>4.5</v>
      </c>
      <c r="F18" s="429"/>
    </row>
    <row r="19" spans="1:6">
      <c r="A19" s="428">
        <v>11</v>
      </c>
      <c r="B19" s="390" t="s">
        <v>338</v>
      </c>
      <c r="C19" s="429">
        <v>2</v>
      </c>
      <c r="D19" s="429">
        <v>2.7</v>
      </c>
      <c r="E19" s="425">
        <f t="shared" si="1"/>
        <v>5.4</v>
      </c>
      <c r="F19" s="429"/>
    </row>
    <row r="20" spans="1:6">
      <c r="A20" s="428">
        <v>12</v>
      </c>
      <c r="B20" s="390" t="s">
        <v>339</v>
      </c>
      <c r="C20" s="429">
        <v>2</v>
      </c>
      <c r="D20" s="429">
        <v>2.2999999999999998</v>
      </c>
      <c r="E20" s="425">
        <f t="shared" si="1"/>
        <v>4.5999999999999996</v>
      </c>
      <c r="F20" s="429"/>
    </row>
    <row r="21" spans="1:6">
      <c r="A21" s="428">
        <v>13</v>
      </c>
      <c r="B21" s="390" t="s">
        <v>340</v>
      </c>
      <c r="C21" s="429">
        <v>2</v>
      </c>
      <c r="D21" s="429">
        <v>2.2999999999999998</v>
      </c>
      <c r="E21" s="425">
        <f t="shared" si="1"/>
        <v>4.5999999999999996</v>
      </c>
      <c r="F21" s="429"/>
    </row>
    <row r="22" spans="1:6">
      <c r="A22" s="428">
        <v>14</v>
      </c>
      <c r="B22" s="390" t="s">
        <v>341</v>
      </c>
      <c r="C22" s="429">
        <v>2</v>
      </c>
      <c r="D22" s="429">
        <v>1.95</v>
      </c>
      <c r="E22" s="425">
        <f t="shared" si="1"/>
        <v>3.9</v>
      </c>
      <c r="F22" s="429"/>
    </row>
    <row r="23" spans="1:6">
      <c r="A23" s="428">
        <v>15</v>
      </c>
      <c r="B23" s="390" t="s">
        <v>342</v>
      </c>
      <c r="C23" s="429">
        <v>3</v>
      </c>
      <c r="D23" s="429">
        <v>2.2999999999999998</v>
      </c>
      <c r="E23" s="425">
        <f t="shared" si="1"/>
        <v>6.8999999999999995</v>
      </c>
      <c r="F23" s="429"/>
    </row>
    <row r="24" spans="1:6">
      <c r="A24" s="428">
        <v>16</v>
      </c>
      <c r="B24" s="390" t="s">
        <v>343</v>
      </c>
      <c r="C24" s="429">
        <v>2</v>
      </c>
      <c r="D24" s="429">
        <v>2.7</v>
      </c>
      <c r="E24" s="425">
        <f t="shared" si="1"/>
        <v>5.4</v>
      </c>
      <c r="F24" s="429"/>
    </row>
    <row r="25" spans="1:6">
      <c r="A25" s="428">
        <v>17</v>
      </c>
      <c r="B25" s="390" t="s">
        <v>344</v>
      </c>
      <c r="C25" s="429">
        <v>2</v>
      </c>
      <c r="D25" s="429">
        <v>2.7</v>
      </c>
      <c r="E25" s="425">
        <f t="shared" si="1"/>
        <v>5.4</v>
      </c>
      <c r="F25" s="429"/>
    </row>
    <row r="26" spans="1:6">
      <c r="A26" s="428">
        <v>18</v>
      </c>
      <c r="B26" s="390" t="s">
        <v>345</v>
      </c>
      <c r="C26" s="429">
        <v>2</v>
      </c>
      <c r="D26" s="429">
        <v>2.2999999999999998</v>
      </c>
      <c r="E26" s="425">
        <f t="shared" si="1"/>
        <v>4.5999999999999996</v>
      </c>
      <c r="F26" s="429"/>
    </row>
    <row r="27" spans="1:6">
      <c r="A27" s="428">
        <v>19</v>
      </c>
      <c r="B27" s="390" t="s">
        <v>346</v>
      </c>
      <c r="C27" s="429">
        <v>2</v>
      </c>
      <c r="D27" s="429">
        <v>2.2999999999999998</v>
      </c>
      <c r="E27" s="425">
        <f t="shared" si="1"/>
        <v>4.5999999999999996</v>
      </c>
      <c r="F27" s="429"/>
    </row>
    <row r="28" spans="1:6">
      <c r="A28" s="428">
        <v>20</v>
      </c>
      <c r="B28" s="390" t="s">
        <v>347</v>
      </c>
      <c r="C28" s="429">
        <v>2</v>
      </c>
      <c r="D28" s="429">
        <v>2.2999999999999998</v>
      </c>
      <c r="E28" s="425">
        <f t="shared" si="1"/>
        <v>4.5999999999999996</v>
      </c>
      <c r="F28" s="429"/>
    </row>
    <row r="29" spans="1:6">
      <c r="A29" s="428">
        <v>21</v>
      </c>
      <c r="B29" s="390" t="s">
        <v>348</v>
      </c>
      <c r="C29" s="429">
        <v>2</v>
      </c>
      <c r="D29" s="429">
        <v>1.4</v>
      </c>
      <c r="E29" s="425">
        <f t="shared" si="1"/>
        <v>2.8</v>
      </c>
      <c r="F29" s="429"/>
    </row>
    <row r="30" spans="1:6" ht="16.5" customHeight="1">
      <c r="A30" s="428">
        <v>22</v>
      </c>
      <c r="B30" s="390" t="s">
        <v>349</v>
      </c>
      <c r="C30" s="429">
        <v>2</v>
      </c>
      <c r="D30" s="429">
        <v>5.8</v>
      </c>
      <c r="E30" s="425">
        <f t="shared" si="1"/>
        <v>11.6</v>
      </c>
      <c r="F30" s="429"/>
    </row>
    <row r="31" spans="1:6">
      <c r="A31" s="428">
        <v>23</v>
      </c>
      <c r="B31" s="390" t="s">
        <v>350</v>
      </c>
      <c r="C31" s="429">
        <v>1</v>
      </c>
      <c r="D31" s="429">
        <v>2.9</v>
      </c>
      <c r="E31" s="425">
        <f t="shared" si="1"/>
        <v>2.9</v>
      </c>
      <c r="F31" s="429"/>
    </row>
    <row r="32" spans="1:6">
      <c r="A32" s="428">
        <v>24</v>
      </c>
      <c r="B32" s="390" t="s">
        <v>351</v>
      </c>
      <c r="C32" s="429">
        <v>1</v>
      </c>
      <c r="D32" s="429">
        <v>2.9</v>
      </c>
      <c r="E32" s="425">
        <f t="shared" si="1"/>
        <v>2.9</v>
      </c>
      <c r="F32" s="429"/>
    </row>
    <row r="33" spans="1:6">
      <c r="A33" s="428">
        <v>25</v>
      </c>
      <c r="B33" s="390" t="s">
        <v>352</v>
      </c>
      <c r="C33" s="429">
        <v>2</v>
      </c>
      <c r="D33" s="429">
        <v>1.4</v>
      </c>
      <c r="E33" s="425">
        <f t="shared" si="1"/>
        <v>2.8</v>
      </c>
      <c r="F33" s="429"/>
    </row>
    <row r="34" spans="1:6">
      <c r="A34" s="428">
        <v>26</v>
      </c>
      <c r="B34" s="390" t="s">
        <v>353</v>
      </c>
      <c r="C34" s="429">
        <v>2</v>
      </c>
      <c r="D34" s="429">
        <v>1.8</v>
      </c>
      <c r="E34" s="425">
        <f t="shared" si="1"/>
        <v>3.6</v>
      </c>
      <c r="F34" s="429"/>
    </row>
    <row r="35" spans="1:6">
      <c r="A35" s="428">
        <v>27</v>
      </c>
      <c r="B35" s="390" t="s">
        <v>354</v>
      </c>
      <c r="C35" s="429">
        <v>1</v>
      </c>
      <c r="D35" s="429">
        <v>0.5</v>
      </c>
      <c r="E35" s="425">
        <f t="shared" si="1"/>
        <v>0.5</v>
      </c>
      <c r="F35" s="429"/>
    </row>
    <row r="36" spans="1:6">
      <c r="A36" s="428">
        <v>28</v>
      </c>
      <c r="B36" s="390" t="s">
        <v>355</v>
      </c>
      <c r="C36" s="429">
        <v>1</v>
      </c>
      <c r="D36" s="429">
        <v>1.9</v>
      </c>
      <c r="E36" s="425">
        <f t="shared" si="1"/>
        <v>1.9</v>
      </c>
      <c r="F36" s="429"/>
    </row>
    <row r="37" spans="1:6">
      <c r="A37" s="428">
        <v>29</v>
      </c>
      <c r="B37" s="390" t="s">
        <v>356</v>
      </c>
      <c r="C37" s="429">
        <v>2</v>
      </c>
      <c r="D37" s="429">
        <v>1.9</v>
      </c>
      <c r="E37" s="425">
        <f t="shared" si="1"/>
        <v>3.8</v>
      </c>
      <c r="F37" s="429"/>
    </row>
    <row r="38" spans="1:6">
      <c r="A38" s="428">
        <v>30</v>
      </c>
      <c r="B38" s="390" t="s">
        <v>357</v>
      </c>
      <c r="C38" s="429">
        <v>2</v>
      </c>
      <c r="D38" s="429">
        <v>1.9</v>
      </c>
      <c r="E38" s="425">
        <f t="shared" si="1"/>
        <v>3.8</v>
      </c>
      <c r="F38" s="429"/>
    </row>
    <row r="39" spans="1:6">
      <c r="A39" s="428">
        <v>31</v>
      </c>
      <c r="B39" s="390" t="s">
        <v>358</v>
      </c>
      <c r="C39" s="429">
        <v>2</v>
      </c>
      <c r="D39" s="429">
        <v>1.8</v>
      </c>
      <c r="E39" s="425">
        <f t="shared" si="1"/>
        <v>3.6</v>
      </c>
      <c r="F39" s="429"/>
    </row>
    <row r="40" spans="1:6">
      <c r="A40" s="428">
        <v>32</v>
      </c>
      <c r="B40" s="390" t="s">
        <v>359</v>
      </c>
      <c r="C40" s="429">
        <v>1</v>
      </c>
      <c r="D40" s="430">
        <v>0.75</v>
      </c>
      <c r="E40" s="425">
        <f t="shared" si="1"/>
        <v>0.75</v>
      </c>
      <c r="F40" s="429"/>
    </row>
    <row r="41" spans="1:6" ht="27">
      <c r="A41" s="428">
        <v>33</v>
      </c>
      <c r="B41" s="390" t="s">
        <v>360</v>
      </c>
      <c r="C41" s="429">
        <v>1</v>
      </c>
      <c r="D41" s="430">
        <v>0.75</v>
      </c>
      <c r="E41" s="425">
        <f t="shared" si="1"/>
        <v>0.75</v>
      </c>
      <c r="F41" s="429"/>
    </row>
    <row r="42" spans="1:6" ht="27">
      <c r="A42" s="428">
        <v>34</v>
      </c>
      <c r="B42" s="390" t="s">
        <v>361</v>
      </c>
      <c r="C42" s="429">
        <v>1</v>
      </c>
      <c r="D42" s="430">
        <v>0.75</v>
      </c>
      <c r="E42" s="425">
        <f t="shared" si="1"/>
        <v>0.75</v>
      </c>
      <c r="F42" s="429"/>
    </row>
    <row r="43" spans="1:6" ht="27">
      <c r="A43" s="428">
        <v>35</v>
      </c>
      <c r="B43" s="390" t="s">
        <v>362</v>
      </c>
      <c r="C43" s="429">
        <v>1</v>
      </c>
      <c r="D43" s="430">
        <v>0.75</v>
      </c>
      <c r="E43" s="425">
        <f t="shared" si="1"/>
        <v>0.75</v>
      </c>
      <c r="F43" s="429"/>
    </row>
    <row r="44" spans="1:6">
      <c r="A44" s="428">
        <v>36</v>
      </c>
      <c r="B44" s="390" t="s">
        <v>363</v>
      </c>
      <c r="C44" s="429">
        <v>1</v>
      </c>
      <c r="D44" s="430">
        <v>0.75</v>
      </c>
      <c r="E44" s="425">
        <f t="shared" si="1"/>
        <v>0.75</v>
      </c>
      <c r="F44" s="429"/>
    </row>
    <row r="45" spans="1:6" ht="27">
      <c r="A45" s="428">
        <v>37</v>
      </c>
      <c r="B45" s="390" t="s">
        <v>364</v>
      </c>
      <c r="C45" s="429">
        <v>1</v>
      </c>
      <c r="D45" s="430">
        <v>0.75</v>
      </c>
      <c r="E45" s="425">
        <f t="shared" si="1"/>
        <v>0.75</v>
      </c>
      <c r="F45" s="429"/>
    </row>
    <row r="46" spans="1:6">
      <c r="A46" s="428">
        <v>38</v>
      </c>
      <c r="B46" s="390" t="s">
        <v>365</v>
      </c>
      <c r="C46" s="429">
        <v>1</v>
      </c>
      <c r="D46" s="430">
        <v>0.75</v>
      </c>
      <c r="E46" s="425">
        <f t="shared" si="1"/>
        <v>0.75</v>
      </c>
      <c r="F46" s="429"/>
    </row>
    <row r="47" spans="1:6" ht="27">
      <c r="A47" s="428">
        <v>39</v>
      </c>
      <c r="B47" s="390" t="s">
        <v>366</v>
      </c>
      <c r="C47" s="429">
        <v>1</v>
      </c>
      <c r="D47" s="430">
        <v>0.75</v>
      </c>
      <c r="E47" s="425">
        <f t="shared" si="1"/>
        <v>0.75</v>
      </c>
      <c r="F47" s="429"/>
    </row>
    <row r="48" spans="1:6" ht="15.75" customHeight="1">
      <c r="A48" s="428">
        <v>40</v>
      </c>
      <c r="B48" s="390" t="s">
        <v>367</v>
      </c>
      <c r="C48" s="429">
        <v>1</v>
      </c>
      <c r="D48" s="430">
        <v>0.75</v>
      </c>
      <c r="E48" s="425">
        <f t="shared" si="1"/>
        <v>0.75</v>
      </c>
      <c r="F48" s="429"/>
    </row>
    <row r="49" spans="1:6">
      <c r="A49" s="428">
        <v>41</v>
      </c>
      <c r="B49" s="390" t="s">
        <v>368</v>
      </c>
      <c r="C49" s="429">
        <v>1</v>
      </c>
      <c r="D49" s="430">
        <v>0.75</v>
      </c>
      <c r="E49" s="425">
        <f t="shared" si="1"/>
        <v>0.75</v>
      </c>
      <c r="F49" s="429"/>
    </row>
    <row r="50" spans="1:6">
      <c r="A50" s="428">
        <v>42</v>
      </c>
      <c r="B50" s="390" t="s">
        <v>369</v>
      </c>
      <c r="C50" s="429">
        <v>1</v>
      </c>
      <c r="D50" s="430">
        <v>0.75</v>
      </c>
      <c r="E50" s="425">
        <f t="shared" si="1"/>
        <v>0.75</v>
      </c>
      <c r="F50" s="429"/>
    </row>
    <row r="51" spans="1:6" ht="12.75" customHeight="1">
      <c r="A51" s="428">
        <v>43</v>
      </c>
      <c r="B51" s="390" t="s">
        <v>370</v>
      </c>
      <c r="C51" s="429">
        <v>1</v>
      </c>
      <c r="D51" s="430">
        <v>0.75</v>
      </c>
      <c r="E51" s="425">
        <f t="shared" si="1"/>
        <v>0.75</v>
      </c>
      <c r="F51" s="429"/>
    </row>
    <row r="52" spans="1:6" ht="16.5" customHeight="1">
      <c r="A52" s="428">
        <v>44</v>
      </c>
      <c r="B52" s="390" t="s">
        <v>371</v>
      </c>
      <c r="C52" s="429">
        <v>1</v>
      </c>
      <c r="D52" s="430">
        <v>0.75</v>
      </c>
      <c r="E52" s="425">
        <f t="shared" si="1"/>
        <v>0.75</v>
      </c>
      <c r="F52" s="429"/>
    </row>
    <row r="53" spans="1:6" ht="16.5" customHeight="1">
      <c r="A53" s="428">
        <v>45</v>
      </c>
      <c r="B53" s="390" t="s">
        <v>372</v>
      </c>
      <c r="C53" s="429">
        <v>3</v>
      </c>
      <c r="D53" s="430">
        <v>1.5</v>
      </c>
      <c r="E53" s="425">
        <f t="shared" si="1"/>
        <v>4.5</v>
      </c>
      <c r="F53" s="429"/>
    </row>
    <row r="54" spans="1:6" ht="16.5" customHeight="1">
      <c r="A54" s="428">
        <v>46</v>
      </c>
      <c r="B54" s="390" t="s">
        <v>373</v>
      </c>
      <c r="C54" s="429">
        <v>3</v>
      </c>
      <c r="D54" s="430">
        <v>8</v>
      </c>
      <c r="E54" s="425">
        <f t="shared" si="1"/>
        <v>24</v>
      </c>
      <c r="F54" s="429"/>
    </row>
    <row r="55" spans="1:6" ht="16.5" customHeight="1">
      <c r="A55" s="428">
        <v>47</v>
      </c>
      <c r="B55" s="390" t="s">
        <v>374</v>
      </c>
      <c r="C55" s="429">
        <v>3</v>
      </c>
      <c r="D55" s="430">
        <v>4.5</v>
      </c>
      <c r="E55" s="425">
        <f t="shared" si="1"/>
        <v>13.5</v>
      </c>
      <c r="F55" s="429"/>
    </row>
    <row r="56" spans="1:6" ht="16.5" customHeight="1">
      <c r="A56" s="428">
        <v>48</v>
      </c>
      <c r="B56" s="390" t="s">
        <v>375</v>
      </c>
      <c r="C56" s="429">
        <v>1</v>
      </c>
      <c r="D56" s="430">
        <v>3</v>
      </c>
      <c r="E56" s="425">
        <f t="shared" si="1"/>
        <v>3</v>
      </c>
      <c r="F56" s="429"/>
    </row>
    <row r="57" spans="1:6">
      <c r="A57" s="428">
        <v>49</v>
      </c>
      <c r="B57" s="390" t="s">
        <v>376</v>
      </c>
      <c r="C57" s="429">
        <v>1</v>
      </c>
      <c r="D57" s="429">
        <v>3.7</v>
      </c>
      <c r="E57" s="425">
        <f t="shared" si="1"/>
        <v>3.7</v>
      </c>
      <c r="F57" s="429"/>
    </row>
    <row r="58" spans="1:6">
      <c r="A58" s="428">
        <v>50</v>
      </c>
      <c r="B58" s="390" t="s">
        <v>377</v>
      </c>
      <c r="C58" s="429">
        <v>2</v>
      </c>
      <c r="D58" s="429">
        <v>5.9</v>
      </c>
      <c r="E58" s="425">
        <f t="shared" si="1"/>
        <v>11.8</v>
      </c>
      <c r="F58" s="429"/>
    </row>
    <row r="59" spans="1:6">
      <c r="A59" s="428">
        <v>51</v>
      </c>
      <c r="B59" s="390" t="s">
        <v>378</v>
      </c>
      <c r="C59" s="429">
        <v>2</v>
      </c>
      <c r="D59" s="429">
        <v>3.5</v>
      </c>
      <c r="E59" s="425">
        <f t="shared" si="1"/>
        <v>7</v>
      </c>
      <c r="F59" s="429"/>
    </row>
    <row r="60" spans="1:6">
      <c r="A60" s="428">
        <v>52</v>
      </c>
      <c r="B60" s="390" t="s">
        <v>379</v>
      </c>
      <c r="C60" s="429">
        <v>1</v>
      </c>
      <c r="D60" s="429">
        <v>3.5</v>
      </c>
      <c r="E60" s="425">
        <f t="shared" si="1"/>
        <v>3.5</v>
      </c>
      <c r="F60" s="429"/>
    </row>
    <row r="61" spans="1:6">
      <c r="A61" s="428">
        <v>53</v>
      </c>
      <c r="B61" s="390" t="s">
        <v>380</v>
      </c>
      <c r="C61" s="429">
        <v>1</v>
      </c>
      <c r="D61" s="429">
        <v>4.5</v>
      </c>
      <c r="E61" s="425">
        <f t="shared" si="1"/>
        <v>4.5</v>
      </c>
      <c r="F61" s="429"/>
    </row>
    <row r="62" spans="1:6">
      <c r="A62" s="428">
        <v>54</v>
      </c>
      <c r="B62" s="390" t="s">
        <v>381</v>
      </c>
      <c r="C62" s="429">
        <v>2</v>
      </c>
      <c r="D62" s="429">
        <v>3.5</v>
      </c>
      <c r="E62" s="425">
        <f t="shared" si="1"/>
        <v>7</v>
      </c>
      <c r="F62" s="429"/>
    </row>
    <row r="63" spans="1:6">
      <c r="A63" s="428">
        <v>55</v>
      </c>
      <c r="B63" s="390" t="s">
        <v>382</v>
      </c>
      <c r="C63" s="429">
        <v>1</v>
      </c>
      <c r="D63" s="429">
        <v>2.5</v>
      </c>
      <c r="E63" s="425">
        <f t="shared" si="1"/>
        <v>2.5</v>
      </c>
      <c r="F63" s="429"/>
    </row>
    <row r="64" spans="1:6">
      <c r="A64" s="428">
        <v>56</v>
      </c>
      <c r="B64" s="390" t="s">
        <v>383</v>
      </c>
      <c r="C64" s="429">
        <v>1</v>
      </c>
      <c r="D64" s="429">
        <v>2.5</v>
      </c>
      <c r="E64" s="425">
        <f t="shared" si="1"/>
        <v>2.5</v>
      </c>
      <c r="F64" s="429"/>
    </row>
    <row r="65" spans="1:6">
      <c r="A65" s="428">
        <v>57</v>
      </c>
      <c r="B65" s="390" t="s">
        <v>384</v>
      </c>
      <c r="C65" s="429">
        <v>1</v>
      </c>
      <c r="D65" s="429">
        <v>3.5</v>
      </c>
      <c r="E65" s="425">
        <f t="shared" si="1"/>
        <v>3.5</v>
      </c>
      <c r="F65" s="429">
        <v>0</v>
      </c>
    </row>
    <row r="66" spans="1:6" ht="37.5" customHeight="1">
      <c r="A66" s="388"/>
      <c r="B66" s="421" t="s">
        <v>313</v>
      </c>
      <c r="C66" s="388"/>
      <c r="D66" s="388"/>
      <c r="E66" s="424">
        <f>SUBTOTAL(9,E67:E71)</f>
        <v>0</v>
      </c>
      <c r="F66" s="388"/>
    </row>
    <row r="67" spans="1:6" ht="30" customHeight="1">
      <c r="A67" s="389">
        <v>1</v>
      </c>
      <c r="B67" s="390" t="s">
        <v>314</v>
      </c>
      <c r="C67" s="126" t="s">
        <v>228</v>
      </c>
      <c r="D67" s="126" t="s">
        <v>228</v>
      </c>
      <c r="E67" s="425"/>
      <c r="F67" s="126"/>
    </row>
    <row r="68" spans="1:6" hidden="1">
      <c r="A68" s="389">
        <f t="shared" ref="A68:A71" si="2">+A67+1</f>
        <v>2</v>
      </c>
      <c r="B68" s="390"/>
      <c r="C68" s="126"/>
      <c r="D68" s="126"/>
      <c r="E68" s="425"/>
      <c r="F68" s="126"/>
    </row>
    <row r="69" spans="1:6" hidden="1">
      <c r="A69" s="389">
        <f t="shared" si="2"/>
        <v>3</v>
      </c>
      <c r="B69" s="390"/>
      <c r="C69" s="126"/>
      <c r="D69" s="126"/>
      <c r="E69" s="425"/>
      <c r="F69" s="126"/>
    </row>
    <row r="70" spans="1:6" hidden="1">
      <c r="A70" s="389">
        <f t="shared" si="2"/>
        <v>4</v>
      </c>
      <c r="B70" s="390"/>
      <c r="C70" s="126"/>
      <c r="D70" s="126"/>
      <c r="E70" s="425"/>
      <c r="F70" s="126"/>
    </row>
    <row r="71" spans="1:6" hidden="1">
      <c r="A71" s="389">
        <f t="shared" si="2"/>
        <v>5</v>
      </c>
      <c r="B71" s="390"/>
      <c r="C71" s="126"/>
      <c r="D71" s="126"/>
      <c r="E71" s="425"/>
      <c r="F71" s="126"/>
    </row>
    <row r="72" spans="1:6" ht="14.25">
      <c r="A72" s="389"/>
      <c r="B72" s="421" t="s">
        <v>312</v>
      </c>
      <c r="C72" s="126"/>
      <c r="D72" s="126"/>
      <c r="E72" s="424">
        <f>SUBTOTAL(9,E73:E89)</f>
        <v>118</v>
      </c>
      <c r="F72" s="126"/>
    </row>
    <row r="73" spans="1:6">
      <c r="A73" s="389">
        <v>1</v>
      </c>
      <c r="B73" s="390" t="s">
        <v>326</v>
      </c>
      <c r="C73" s="420">
        <v>1</v>
      </c>
      <c r="D73" s="420">
        <v>48</v>
      </c>
      <c r="E73" s="425">
        <f t="shared" ref="E73:E76" si="3">+D73*C73</f>
        <v>48</v>
      </c>
      <c r="F73" s="126"/>
    </row>
    <row r="74" spans="1:6">
      <c r="A74" s="389">
        <f t="shared" ref="A74:A89" si="4">+A73+1</f>
        <v>2</v>
      </c>
      <c r="B74" s="390" t="s">
        <v>327</v>
      </c>
      <c r="C74" s="420">
        <v>1</v>
      </c>
      <c r="D74" s="420">
        <v>40</v>
      </c>
      <c r="E74" s="425">
        <f t="shared" si="3"/>
        <v>40</v>
      </c>
      <c r="F74" s="126"/>
    </row>
    <row r="75" spans="1:6" ht="12" customHeight="1">
      <c r="A75" s="389">
        <f t="shared" si="4"/>
        <v>3</v>
      </c>
      <c r="B75" s="390" t="s">
        <v>328</v>
      </c>
      <c r="C75" s="420">
        <v>1</v>
      </c>
      <c r="D75" s="420">
        <v>30</v>
      </c>
      <c r="E75" s="425">
        <f t="shared" si="3"/>
        <v>30</v>
      </c>
      <c r="F75" s="126"/>
    </row>
    <row r="76" spans="1:6" hidden="1">
      <c r="A76" s="389">
        <f t="shared" si="4"/>
        <v>4</v>
      </c>
      <c r="B76" s="390"/>
      <c r="C76" s="420"/>
      <c r="D76" s="420"/>
      <c r="E76" s="425">
        <f t="shared" si="3"/>
        <v>0</v>
      </c>
      <c r="F76" s="126"/>
    </row>
    <row r="77" spans="1:6" hidden="1">
      <c r="A77" s="389">
        <f t="shared" si="4"/>
        <v>5</v>
      </c>
      <c r="B77" s="390"/>
      <c r="C77" s="420"/>
      <c r="D77" s="420"/>
      <c r="E77" s="425"/>
      <c r="F77" s="126"/>
    </row>
    <row r="78" spans="1:6" hidden="1">
      <c r="A78" s="389">
        <f t="shared" si="4"/>
        <v>6</v>
      </c>
      <c r="B78" s="390"/>
      <c r="C78" s="420"/>
      <c r="D78" s="420"/>
      <c r="E78" s="425"/>
      <c r="F78" s="126"/>
    </row>
    <row r="79" spans="1:6" hidden="1">
      <c r="A79" s="389">
        <f t="shared" si="4"/>
        <v>7</v>
      </c>
      <c r="B79" s="390"/>
      <c r="C79" s="420"/>
      <c r="D79" s="420"/>
      <c r="E79" s="425"/>
      <c r="F79" s="126"/>
    </row>
    <row r="80" spans="1:6" hidden="1">
      <c r="A80" s="389">
        <f t="shared" si="4"/>
        <v>8</v>
      </c>
      <c r="B80" s="390"/>
      <c r="C80" s="420"/>
      <c r="D80" s="420"/>
      <c r="E80" s="425"/>
      <c r="F80" s="126"/>
    </row>
    <row r="81" spans="1:6" hidden="1">
      <c r="A81" s="389">
        <f t="shared" si="4"/>
        <v>9</v>
      </c>
      <c r="B81" s="390"/>
      <c r="C81" s="420"/>
      <c r="D81" s="420"/>
      <c r="E81" s="425"/>
      <c r="F81" s="126"/>
    </row>
    <row r="82" spans="1:6" hidden="1">
      <c r="A82" s="389">
        <f t="shared" si="4"/>
        <v>10</v>
      </c>
      <c r="B82" s="390"/>
      <c r="C82" s="420"/>
      <c r="D82" s="420"/>
      <c r="E82" s="425"/>
      <c r="F82" s="126"/>
    </row>
    <row r="83" spans="1:6" hidden="1">
      <c r="A83" s="389">
        <f t="shared" si="4"/>
        <v>11</v>
      </c>
      <c r="B83" s="390"/>
      <c r="C83" s="420"/>
      <c r="D83" s="420"/>
      <c r="E83" s="425"/>
      <c r="F83" s="126"/>
    </row>
    <row r="84" spans="1:6" hidden="1">
      <c r="A84" s="389">
        <f t="shared" si="4"/>
        <v>12</v>
      </c>
      <c r="B84" s="390"/>
      <c r="C84" s="420"/>
      <c r="D84" s="420"/>
      <c r="E84" s="425"/>
      <c r="F84" s="126"/>
    </row>
    <row r="85" spans="1:6" hidden="1">
      <c r="A85" s="389">
        <f t="shared" si="4"/>
        <v>13</v>
      </c>
      <c r="B85" s="390"/>
      <c r="C85" s="420"/>
      <c r="D85" s="420"/>
      <c r="E85" s="425"/>
      <c r="F85" s="126"/>
    </row>
    <row r="86" spans="1:6" hidden="1">
      <c r="A86" s="389">
        <f t="shared" si="4"/>
        <v>14</v>
      </c>
      <c r="B86" s="390"/>
      <c r="C86" s="420"/>
      <c r="D86" s="420"/>
      <c r="E86" s="425"/>
      <c r="F86" s="126"/>
    </row>
    <row r="87" spans="1:6" hidden="1">
      <c r="A87" s="389">
        <f t="shared" si="4"/>
        <v>15</v>
      </c>
      <c r="B87" s="390"/>
      <c r="C87" s="420"/>
      <c r="D87" s="420"/>
      <c r="E87" s="425"/>
      <c r="F87" s="126"/>
    </row>
    <row r="88" spans="1:6" hidden="1">
      <c r="A88" s="389">
        <f t="shared" si="4"/>
        <v>16</v>
      </c>
      <c r="B88" s="390"/>
      <c r="C88" s="420"/>
      <c r="D88" s="420"/>
      <c r="E88" s="425"/>
      <c r="F88" s="126"/>
    </row>
    <row r="89" spans="1:6">
      <c r="A89" s="389">
        <f t="shared" si="4"/>
        <v>17</v>
      </c>
      <c r="B89" s="390"/>
      <c r="C89" s="420"/>
      <c r="D89" s="420"/>
      <c r="E89" s="425">
        <f>+D89*C89</f>
        <v>0</v>
      </c>
      <c r="F89" s="126"/>
    </row>
    <row r="90" spans="1:6" s="22" customFormat="1" ht="31.5" customHeight="1">
      <c r="A90" s="391"/>
      <c r="B90" s="392" t="s">
        <v>251</v>
      </c>
      <c r="C90" s="402">
        <f>SUM(C9:C89)</f>
        <v>88</v>
      </c>
      <c r="D90" s="402">
        <f>SUM(D9:D89)</f>
        <v>266.40000000000003</v>
      </c>
      <c r="E90" s="424">
        <f ca="1">SUBTOTAL(9,E8:E89)</f>
        <v>360.75</v>
      </c>
      <c r="F90" s="402"/>
    </row>
    <row r="92" spans="1:6" ht="33.75" customHeight="1">
      <c r="A92" s="389"/>
      <c r="B92" s="390" t="s">
        <v>300</v>
      </c>
      <c r="C92" s="522">
        <v>2</v>
      </c>
      <c r="D92" s="523"/>
      <c r="E92" s="523"/>
      <c r="F92" s="524"/>
    </row>
    <row r="93" spans="1:6" ht="33.75" customHeight="1">
      <c r="A93" s="389"/>
      <c r="B93" s="390" t="s">
        <v>309</v>
      </c>
      <c r="C93" s="522">
        <v>2</v>
      </c>
      <c r="D93" s="523"/>
      <c r="E93" s="523"/>
      <c r="F93" s="524"/>
    </row>
    <row r="95" spans="1:6" ht="20.25" customHeight="1">
      <c r="B95" s="12" t="s">
        <v>2</v>
      </c>
      <c r="C95" s="12"/>
      <c r="D95" s="519" t="str">
        <f>+'Ekamut-caxs'!D77</f>
        <v>Ն. Բանգոյան</v>
      </c>
      <c r="E95" s="519"/>
      <c r="F95" s="519"/>
    </row>
    <row r="96" spans="1:6" ht="18.75" customHeight="1">
      <c r="B96" s="12" t="s">
        <v>4</v>
      </c>
      <c r="D96" s="520" t="s">
        <v>5</v>
      </c>
      <c r="E96" s="520"/>
      <c r="F96" s="520"/>
    </row>
    <row r="97" spans="2:6" ht="18.75" customHeight="1">
      <c r="B97" s="12"/>
      <c r="D97" s="393"/>
      <c r="E97" s="426"/>
      <c r="F97" s="393"/>
    </row>
    <row r="98" spans="2:6" ht="18.75" customHeight="1">
      <c r="B98" s="12" t="s">
        <v>6</v>
      </c>
      <c r="D98" s="519" t="str">
        <f>+'Ekamut-caxs'!D79</f>
        <v>Վ. Դալլաքյան</v>
      </c>
      <c r="E98" s="519"/>
      <c r="F98" s="519"/>
    </row>
    <row r="99" spans="2:6" ht="23.25" customHeight="1">
      <c r="D99" s="520" t="s">
        <v>5</v>
      </c>
      <c r="E99" s="520"/>
      <c r="F99" s="520"/>
    </row>
    <row r="101" spans="2:6">
      <c r="B101" s="57"/>
      <c r="C101" s="394" t="s">
        <v>1</v>
      </c>
    </row>
  </sheetData>
  <mergeCells count="9">
    <mergeCell ref="D98:F98"/>
    <mergeCell ref="D99:F99"/>
    <mergeCell ref="A1:F1"/>
    <mergeCell ref="A2:F2"/>
    <mergeCell ref="A3:F3"/>
    <mergeCell ref="D95:F95"/>
    <mergeCell ref="D96:F96"/>
    <mergeCell ref="C93:F93"/>
    <mergeCell ref="C92:F92"/>
  </mergeCells>
  <pageMargins left="0.15" right="0.15" top="0.27" bottom="0.19" header="0.2" footer="0.1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https://mul2.yerevan.am/tasks/2647855/oneclick?token=a247b8f921a9dc72afff9586b428cd5f</cp:keywords>
  <cp:lastModifiedBy>Lusine Petrosyan</cp:lastModifiedBy>
  <cp:lastPrinted>2025-12-17T06:57:43Z</cp:lastPrinted>
  <dcterms:created xsi:type="dcterms:W3CDTF">1996-10-14T23:33:28Z</dcterms:created>
  <dcterms:modified xsi:type="dcterms:W3CDTF">2025-12-29T07:48:03Z</dcterms:modified>
</cp:coreProperties>
</file>